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DeTrabalho"/>
  <bookViews>
    <workbookView xWindow="14910" yWindow="5460" windowWidth="9735" windowHeight="8955" tabRatio="786" activeTab="11"/>
  </bookViews>
  <sheets>
    <sheet name="1" sheetId="19" r:id="rId1"/>
    <sheet name="2" sheetId="21" r:id="rId2"/>
    <sheet name="89471" sheetId="20" state="hidden" r:id="rId3"/>
    <sheet name="3" sheetId="3" r:id="rId4"/>
    <sheet name="4" sheetId="15" r:id="rId5"/>
    <sheet name="5" sheetId="4" r:id="rId6"/>
    <sheet name="6" sheetId="16" r:id="rId7"/>
    <sheet name="7" sheetId="2" r:id="rId8"/>
    <sheet name="8" sheetId="7" r:id="rId9"/>
    <sheet name="9" sheetId="8" r:id="rId10"/>
    <sheet name="10" sheetId="9" r:id="rId11"/>
    <sheet name="11" sheetId="25" r:id="rId12"/>
    <sheet name="12" sheetId="10" r:id="rId13"/>
    <sheet name="13" sheetId="11" r:id="rId14"/>
    <sheet name="14" sheetId="12" r:id="rId15"/>
    <sheet name="15" sheetId="24" r:id="rId16"/>
    <sheet name="16" sheetId="22" r:id="rId17"/>
    <sheet name="17" sheetId="23" r:id="rId18"/>
    <sheet name="18" sheetId="26" r:id="rId19"/>
    <sheet name="19" sheetId="27" r:id="rId20"/>
    <sheet name="20" sheetId="28" r:id="rId21"/>
  </sheets>
  <definedNames>
    <definedName name="_xlnm.Print_Area" localSheetId="0">'1'!$A$1:$O$56</definedName>
    <definedName name="_xlnm.Print_Area" localSheetId="10">#N/A</definedName>
    <definedName name="_xlnm.Print_Area" localSheetId="11">#N/A</definedName>
    <definedName name="_xlnm.Print_Area" localSheetId="12">#N/A</definedName>
    <definedName name="_xlnm.Print_Area" localSheetId="13">#N/A</definedName>
    <definedName name="_xlnm.Print_Area" localSheetId="14">#N/A</definedName>
    <definedName name="_xlnm.Print_Area" localSheetId="15">'15'!$A$1:$O$56</definedName>
    <definedName name="_xlnm.Print_Area" localSheetId="16">#N/A</definedName>
    <definedName name="_xlnm.Print_Area" localSheetId="17">#N/A</definedName>
    <definedName name="_xlnm.Print_Area" localSheetId="18">'18'!$A$1:$O$56</definedName>
    <definedName name="_xlnm.Print_Area" localSheetId="19">'19'!$A$1:$O$56</definedName>
    <definedName name="_xlnm.Print_Area" localSheetId="1">'2'!$A$1:$O$56</definedName>
    <definedName name="_xlnm.Print_Area" localSheetId="20">'20'!$A$1:$O$56</definedName>
    <definedName name="_xlnm.Print_Area" localSheetId="3">'3'!$A$1:$O$64</definedName>
    <definedName name="_xlnm.Print_Area" localSheetId="4">#N/A</definedName>
    <definedName name="_xlnm.Print_Area" localSheetId="5">#N/A</definedName>
    <definedName name="_xlnm.Print_Area" localSheetId="6">#N/A</definedName>
    <definedName name="_xlnm.Print_Area" localSheetId="7">#N/A</definedName>
    <definedName name="_xlnm.Print_Area" localSheetId="8">#N/A</definedName>
    <definedName name="_xlnm.Print_Area" localSheetId="2">'89471'!$A$1:$O$48</definedName>
    <definedName name="_xlnm.Print_Area" localSheetId="9">#N/A</definedName>
    <definedName name="_xlnm.Print_Titles" localSheetId="0">#N/A</definedName>
    <definedName name="_xlnm.Print_Titles" localSheetId="10">#N/A</definedName>
    <definedName name="_xlnm.Print_Titles" localSheetId="11">#N/A</definedName>
    <definedName name="_xlnm.Print_Titles" localSheetId="12">#N/A</definedName>
    <definedName name="_xlnm.Print_Titles" localSheetId="13">#N/A</definedName>
    <definedName name="_xlnm.Print_Titles" localSheetId="14">#N/A</definedName>
    <definedName name="_xlnm.Print_Titles" localSheetId="15">#N/A</definedName>
    <definedName name="_xlnm.Print_Titles" localSheetId="16">#N/A</definedName>
    <definedName name="_xlnm.Print_Titles" localSheetId="17">#N/A</definedName>
    <definedName name="_xlnm.Print_Titles" localSheetId="18">#N/A</definedName>
    <definedName name="_xlnm.Print_Titles" localSheetId="19">#N/A</definedName>
    <definedName name="_xlnm.Print_Titles" localSheetId="1">#N/A</definedName>
    <definedName name="_xlnm.Print_Titles" localSheetId="20">#N/A</definedName>
    <definedName name="_xlnm.Print_Titles" localSheetId="3">#N/A</definedName>
    <definedName name="_xlnm.Print_Titles" localSheetId="4">#N/A</definedName>
    <definedName name="_xlnm.Print_Titles" localSheetId="5">#N/A</definedName>
    <definedName name="_xlnm.Print_Titles" localSheetId="6">#N/A</definedName>
    <definedName name="_xlnm.Print_Titles" localSheetId="7">#N/A</definedName>
    <definedName name="_xlnm.Print_Titles" localSheetId="8">#N/A</definedName>
    <definedName name="_xlnm.Print_Titles" localSheetId="2">#N/A</definedName>
    <definedName name="_xlnm.Print_Titles" localSheetId="9">#N/A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2"/>
  <c r="K27"/>
  <c r="K26"/>
  <c r="K28" i="11"/>
  <c r="K27"/>
  <c r="K26"/>
  <c r="K49" i="8"/>
  <c r="K48"/>
  <c r="K47"/>
  <c r="K49" i="4"/>
  <c r="K48"/>
  <c r="K47"/>
  <c r="K55" i="3"/>
  <c r="K54"/>
  <c r="K53"/>
  <c r="K52"/>
  <c r="K19" i="21"/>
  <c r="K18"/>
  <c r="K17"/>
  <c r="K14" i="22"/>
  <c r="K13"/>
  <c r="K25" i="11"/>
  <c r="K30" i="10"/>
  <c r="K25" i="12"/>
  <c r="K45" i="4"/>
  <c r="K46"/>
  <c r="K34" i="25"/>
  <c r="A33"/>
  <c r="K33" s="1"/>
  <c r="A32"/>
  <c r="K32" s="1"/>
  <c r="A31"/>
  <c r="K31" s="1"/>
  <c r="K30"/>
  <c r="A30"/>
  <c r="K50" i="9" l="1"/>
  <c r="K49"/>
  <c r="K48"/>
  <c r="K47"/>
  <c r="K46"/>
  <c r="K46" i="8"/>
  <c r="K45"/>
  <c r="K41" i="7"/>
  <c r="K42" i="2"/>
  <c r="K41"/>
  <c r="K34" i="16"/>
  <c r="K33"/>
  <c r="A33"/>
  <c r="A32"/>
  <c r="K32" s="1"/>
  <c r="K31"/>
  <c r="A31"/>
  <c r="A30"/>
  <c r="K30" s="1"/>
  <c r="K34" i="15"/>
  <c r="A33"/>
  <c r="K33" s="1"/>
  <c r="A32"/>
  <c r="K32" s="1"/>
  <c r="K31"/>
  <c r="A31"/>
  <c r="K30"/>
  <c r="A30"/>
  <c r="K41" i="3"/>
  <c r="K40"/>
  <c r="K39"/>
  <c r="K38"/>
  <c r="K37"/>
  <c r="K41" i="19"/>
  <c r="K37"/>
  <c r="K38"/>
  <c r="K40"/>
  <c r="K39"/>
  <c r="K46"/>
  <c r="K45"/>
  <c r="K44"/>
  <c r="K43"/>
  <c r="I12" i="22"/>
  <c r="I11"/>
  <c r="K37" i="27"/>
  <c r="K36"/>
  <c r="K35"/>
  <c r="K34"/>
  <c r="K33"/>
  <c r="K32"/>
  <c r="K31"/>
  <c r="K30"/>
  <c r="K29"/>
  <c r="K28"/>
  <c r="K27"/>
  <c r="K26"/>
  <c r="K25"/>
  <c r="K24"/>
  <c r="K23" l="1"/>
  <c r="K22"/>
  <c r="K21"/>
  <c r="K20"/>
  <c r="K19"/>
  <c r="K18"/>
  <c r="K11" i="28"/>
  <c r="K10"/>
  <c r="M48"/>
  <c r="M37"/>
  <c r="M36"/>
  <c r="M22"/>
  <c r="M21"/>
  <c r="J48"/>
  <c r="O48" s="1"/>
  <c r="K11" i="27" l="1"/>
  <c r="J48" s="1"/>
  <c r="O48" s="1"/>
  <c r="K12"/>
  <c r="K13"/>
  <c r="K14"/>
  <c r="K15"/>
  <c r="K16"/>
  <c r="K17"/>
  <c r="K10"/>
  <c r="M48"/>
  <c r="M37"/>
  <c r="M36"/>
  <c r="M22"/>
  <c r="M21"/>
  <c r="K17" i="26"/>
  <c r="K16"/>
  <c r="K15"/>
  <c r="K14"/>
  <c r="K13"/>
  <c r="K12"/>
  <c r="K11"/>
  <c r="K24" i="12"/>
  <c r="K24" i="11"/>
  <c r="K51" i="9"/>
  <c r="K44" i="8"/>
  <c r="K44" i="4"/>
  <c r="K16" i="21"/>
  <c r="A15"/>
  <c r="K15" s="1"/>
  <c r="K14"/>
  <c r="K13"/>
  <c r="M48" i="26"/>
  <c r="M37"/>
  <c r="M36"/>
  <c r="M22"/>
  <c r="M21"/>
  <c r="K10"/>
  <c r="K12" i="23"/>
  <c r="K13"/>
  <c r="K29" i="25"/>
  <c r="K28"/>
  <c r="K27"/>
  <c r="A26"/>
  <c r="K26" s="1"/>
  <c r="K25"/>
  <c r="A25"/>
  <c r="A24"/>
  <c r="K24" s="1"/>
  <c r="A23"/>
  <c r="K23" s="1"/>
  <c r="K22"/>
  <c r="A22"/>
  <c r="A21"/>
  <c r="K21" s="1"/>
  <c r="A20"/>
  <c r="K20" s="1"/>
  <c r="A19"/>
  <c r="K19" s="1"/>
  <c r="K18"/>
  <c r="A18"/>
  <c r="A17"/>
  <c r="K17" s="1"/>
  <c r="A16"/>
  <c r="K16" s="1"/>
  <c r="A15"/>
  <c r="K15" s="1"/>
  <c r="K14"/>
  <c r="A14"/>
  <c r="A13"/>
  <c r="K13" s="1"/>
  <c r="A12"/>
  <c r="K12" s="1"/>
  <c r="A11"/>
  <c r="K11" s="1"/>
  <c r="K10"/>
  <c r="A10"/>
  <c r="M48"/>
  <c r="M37"/>
  <c r="M36"/>
  <c r="K45" i="9"/>
  <c r="K44"/>
  <c r="K43"/>
  <c r="A35"/>
  <c r="K35" s="1"/>
  <c r="A33"/>
  <c r="A28"/>
  <c r="K28" s="1"/>
  <c r="A27"/>
  <c r="K27" s="1"/>
  <c r="A26"/>
  <c r="K26" s="1"/>
  <c r="A25"/>
  <c r="K25" s="1"/>
  <c r="A24"/>
  <c r="K24" s="1"/>
  <c r="A23"/>
  <c r="K23" s="1"/>
  <c r="A22"/>
  <c r="K22" s="1"/>
  <c r="A21"/>
  <c r="K21" s="1"/>
  <c r="A20"/>
  <c r="K20" s="1"/>
  <c r="A19"/>
  <c r="K19" s="1"/>
  <c r="A18"/>
  <c r="K18" s="1"/>
  <c r="A17"/>
  <c r="K17" s="1"/>
  <c r="A16"/>
  <c r="K16" s="1"/>
  <c r="A15"/>
  <c r="K15" s="1"/>
  <c r="A14"/>
  <c r="K14" s="1"/>
  <c r="A13"/>
  <c r="K13" s="1"/>
  <c r="A12"/>
  <c r="K12" s="1"/>
  <c r="K29"/>
  <c r="K30"/>
  <c r="K31"/>
  <c r="K32"/>
  <c r="K33"/>
  <c r="K34"/>
  <c r="K36"/>
  <c r="K37"/>
  <c r="K38"/>
  <c r="K39"/>
  <c r="K40"/>
  <c r="K41"/>
  <c r="K42"/>
  <c r="K11"/>
  <c r="K10"/>
  <c r="J48" i="26" l="1"/>
  <c r="O48" s="1"/>
  <c r="J53" i="9"/>
  <c r="J48" i="25"/>
  <c r="O48" s="1"/>
  <c r="M48" i="24"/>
  <c r="M37"/>
  <c r="M36"/>
  <c r="K23"/>
  <c r="K22"/>
  <c r="K21"/>
  <c r="K20"/>
  <c r="K19"/>
  <c r="K18"/>
  <c r="K17"/>
  <c r="K16"/>
  <c r="K15"/>
  <c r="K14"/>
  <c r="A13"/>
  <c r="K13" s="1"/>
  <c r="K12"/>
  <c r="A11"/>
  <c r="K11" s="1"/>
  <c r="K10"/>
  <c r="M50" i="23"/>
  <c r="M39"/>
  <c r="M38"/>
  <c r="K11"/>
  <c r="K10"/>
  <c r="J50" s="1"/>
  <c r="O50" s="1"/>
  <c r="M50" i="22"/>
  <c r="M39"/>
  <c r="M38"/>
  <c r="K12"/>
  <c r="K11"/>
  <c r="K10"/>
  <c r="J50" l="1"/>
  <c r="O50" s="1"/>
  <c r="J48" i="24"/>
  <c r="O48" s="1"/>
  <c r="K23" i="12"/>
  <c r="K22"/>
  <c r="K21"/>
  <c r="K20"/>
  <c r="K19"/>
  <c r="K18"/>
  <c r="K17"/>
  <c r="K16"/>
  <c r="K15"/>
  <c r="K14"/>
  <c r="A13"/>
  <c r="K13" s="1"/>
  <c r="K12"/>
  <c r="A11"/>
  <c r="K11" s="1"/>
  <c r="K10"/>
  <c r="K23" i="11"/>
  <c r="K22"/>
  <c r="K21"/>
  <c r="K20"/>
  <c r="K19"/>
  <c r="K18"/>
  <c r="K17"/>
  <c r="K16"/>
  <c r="K15"/>
  <c r="K14"/>
  <c r="A13"/>
  <c r="K13" s="1"/>
  <c r="K12"/>
  <c r="A11"/>
  <c r="K11" s="1"/>
  <c r="K10"/>
  <c r="M48"/>
  <c r="M48" i="10"/>
  <c r="K29"/>
  <c r="K28"/>
  <c r="K27"/>
  <c r="A26"/>
  <c r="K26" s="1"/>
  <c r="A25"/>
  <c r="K25" s="1"/>
  <c r="A24"/>
  <c r="K24" s="1"/>
  <c r="K23"/>
  <c r="A23"/>
  <c r="A22"/>
  <c r="K22" s="1"/>
  <c r="A21"/>
  <c r="K21" s="1"/>
  <c r="A20"/>
  <c r="K20" s="1"/>
  <c r="K19"/>
  <c r="A19"/>
  <c r="A18"/>
  <c r="K18" s="1"/>
  <c r="A17"/>
  <c r="K17" s="1"/>
  <c r="A16"/>
  <c r="K16" s="1"/>
  <c r="A15"/>
  <c r="K15" s="1"/>
  <c r="A14"/>
  <c r="K14" s="1"/>
  <c r="A13"/>
  <c r="K13" s="1"/>
  <c r="A12"/>
  <c r="K12" s="1"/>
  <c r="A11"/>
  <c r="K11" s="1"/>
  <c r="A10"/>
  <c r="K10" s="1"/>
  <c r="M50" i="8"/>
  <c r="K43"/>
  <c r="K42"/>
  <c r="K41"/>
  <c r="K40"/>
  <c r="K39"/>
  <c r="K38"/>
  <c r="K37"/>
  <c r="K36"/>
  <c r="K35"/>
  <c r="K34"/>
  <c r="A33"/>
  <c r="K33" s="1"/>
  <c r="K32"/>
  <c r="A31"/>
  <c r="K31" s="1"/>
  <c r="K30"/>
  <c r="K29"/>
  <c r="K28"/>
  <c r="K27"/>
  <c r="A26"/>
  <c r="K26" s="1"/>
  <c r="A25"/>
  <c r="K25" s="1"/>
  <c r="A24"/>
  <c r="K24" s="1"/>
  <c r="A23"/>
  <c r="K23" s="1"/>
  <c r="A22"/>
  <c r="K22" s="1"/>
  <c r="A21"/>
  <c r="K21" s="1"/>
  <c r="A20"/>
  <c r="K20" s="1"/>
  <c r="A19"/>
  <c r="K19" s="1"/>
  <c r="A18"/>
  <c r="K18" s="1"/>
  <c r="A17"/>
  <c r="K17" s="1"/>
  <c r="A16"/>
  <c r="K16" s="1"/>
  <c r="A15"/>
  <c r="K15" s="1"/>
  <c r="A14"/>
  <c r="K14" s="1"/>
  <c r="A13"/>
  <c r="K13" s="1"/>
  <c r="A12"/>
  <c r="K12" s="1"/>
  <c r="A11"/>
  <c r="K11" s="1"/>
  <c r="A10"/>
  <c r="K10" s="1"/>
  <c r="K40" i="7"/>
  <c r="K39"/>
  <c r="K38"/>
  <c r="M37"/>
  <c r="K37"/>
  <c r="M3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40" i="2"/>
  <c r="K39"/>
  <c r="K38"/>
  <c r="K37"/>
  <c r="K36"/>
  <c r="K35"/>
  <c r="K34"/>
  <c r="K33"/>
  <c r="K32"/>
  <c r="K31"/>
  <c r="K30"/>
  <c r="K29"/>
  <c r="K28"/>
  <c r="K27"/>
  <c r="K13"/>
  <c r="K26"/>
  <c r="K25"/>
  <c r="K24"/>
  <c r="K23"/>
  <c r="K22"/>
  <c r="K21"/>
  <c r="K20"/>
  <c r="K19"/>
  <c r="K18"/>
  <c r="K17"/>
  <c r="K16"/>
  <c r="K15"/>
  <c r="K14"/>
  <c r="K12"/>
  <c r="K11"/>
  <c r="K10"/>
  <c r="J48" s="1"/>
  <c r="K29" i="16"/>
  <c r="K28"/>
  <c r="K27"/>
  <c r="A26"/>
  <c r="K26" s="1"/>
  <c r="A25"/>
  <c r="K25" s="1"/>
  <c r="K24"/>
  <c r="A24"/>
  <c r="A23"/>
  <c r="K23" s="1"/>
  <c r="A22"/>
  <c r="K22" s="1"/>
  <c r="A21"/>
  <c r="K21" s="1"/>
  <c r="K20"/>
  <c r="A20"/>
  <c r="K19"/>
  <c r="A19"/>
  <c r="K18"/>
  <c r="A18"/>
  <c r="A17"/>
  <c r="K17" s="1"/>
  <c r="A16"/>
  <c r="K16" s="1"/>
  <c r="A15"/>
  <c r="K15" s="1"/>
  <c r="A14"/>
  <c r="K14" s="1"/>
  <c r="A13"/>
  <c r="K13" s="1"/>
  <c r="K12"/>
  <c r="A12"/>
  <c r="K11"/>
  <c r="A11"/>
  <c r="K10"/>
  <c r="A10"/>
  <c r="K43" i="4"/>
  <c r="K42"/>
  <c r="K41"/>
  <c r="K40"/>
  <c r="K39"/>
  <c r="K38"/>
  <c r="K37"/>
  <c r="K36"/>
  <c r="K35"/>
  <c r="A33"/>
  <c r="K33" s="1"/>
  <c r="K34"/>
  <c r="K32"/>
  <c r="A31"/>
  <c r="K31" s="1"/>
  <c r="K30"/>
  <c r="K29"/>
  <c r="K28"/>
  <c r="K27"/>
  <c r="A26"/>
  <c r="K26" s="1"/>
  <c r="A25"/>
  <c r="K25" s="1"/>
  <c r="A24"/>
  <c r="K24" s="1"/>
  <c r="A23"/>
  <c r="K23" s="1"/>
  <c r="A22"/>
  <c r="K22" s="1"/>
  <c r="A21"/>
  <c r="K21" s="1"/>
  <c r="A20"/>
  <c r="K20" s="1"/>
  <c r="A19"/>
  <c r="K19" s="1"/>
  <c r="A18"/>
  <c r="K18" s="1"/>
  <c r="A17"/>
  <c r="K17" s="1"/>
  <c r="A16"/>
  <c r="K16" s="1"/>
  <c r="A15"/>
  <c r="K15" s="1"/>
  <c r="A14"/>
  <c r="K14" s="1"/>
  <c r="A13"/>
  <c r="K13" s="1"/>
  <c r="A12"/>
  <c r="K12" s="1"/>
  <c r="A11"/>
  <c r="K11" s="1"/>
  <c r="A10"/>
  <c r="K10" s="1"/>
  <c r="K29" i="15"/>
  <c r="K28"/>
  <c r="K27"/>
  <c r="K26"/>
  <c r="K24"/>
  <c r="K20"/>
  <c r="K18"/>
  <c r="K16"/>
  <c r="K12"/>
  <c r="A13"/>
  <c r="K13" s="1"/>
  <c r="A26"/>
  <c r="A25"/>
  <c r="K25" s="1"/>
  <c r="A24"/>
  <c r="A23"/>
  <c r="K23" s="1"/>
  <c r="A21"/>
  <c r="K21" s="1"/>
  <c r="A22"/>
  <c r="K22" s="1"/>
  <c r="A20"/>
  <c r="A19"/>
  <c r="K19" s="1"/>
  <c r="A18"/>
  <c r="A17"/>
  <c r="K17" s="1"/>
  <c r="A16"/>
  <c r="A15"/>
  <c r="K15" s="1"/>
  <c r="A14"/>
  <c r="K14" s="1"/>
  <c r="A12"/>
  <c r="A11"/>
  <c r="K11" s="1"/>
  <c r="A10"/>
  <c r="K10" s="1"/>
  <c r="K11" i="3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42"/>
  <c r="K43"/>
  <c r="K44"/>
  <c r="K45"/>
  <c r="K46"/>
  <c r="K47"/>
  <c r="K48"/>
  <c r="K49"/>
  <c r="K50"/>
  <c r="K51"/>
  <c r="K10"/>
  <c r="J50" i="4" l="1"/>
  <c r="J56" i="3"/>
  <c r="J48" i="16"/>
  <c r="J50" i="8"/>
  <c r="O50" s="1"/>
  <c r="J48" i="10"/>
  <c r="O48" s="1"/>
  <c r="J48" i="11"/>
  <c r="O48" s="1"/>
  <c r="K12" i="21"/>
  <c r="M48"/>
  <c r="M37"/>
  <c r="M36"/>
  <c r="M22"/>
  <c r="M21"/>
  <c r="K11"/>
  <c r="K10"/>
  <c r="K11" i="19"/>
  <c r="K12"/>
  <c r="K13"/>
  <c r="K14"/>
  <c r="K15"/>
  <c r="K16"/>
  <c r="K17"/>
  <c r="K18"/>
  <c r="K19"/>
  <c r="K20"/>
  <c r="K21"/>
  <c r="M21" s="1"/>
  <c r="K22"/>
  <c r="M22" s="1"/>
  <c r="K23"/>
  <c r="K24"/>
  <c r="K25"/>
  <c r="K26"/>
  <c r="K27"/>
  <c r="K28"/>
  <c r="K29"/>
  <c r="K30"/>
  <c r="K31"/>
  <c r="K32"/>
  <c r="K33"/>
  <c r="K34"/>
  <c r="K35"/>
  <c r="K36"/>
  <c r="K10" i="20"/>
  <c r="J48" s="1"/>
  <c r="O48" s="1"/>
  <c r="M21"/>
  <c r="M22"/>
  <c r="M36"/>
  <c r="M37"/>
  <c r="M48"/>
  <c r="K10" i="19"/>
  <c r="M36"/>
  <c r="M48"/>
  <c r="J48" i="21" l="1"/>
  <c r="O48" s="1"/>
  <c r="J48" i="19"/>
  <c r="O48" s="1"/>
  <c r="M48" i="16" l="1"/>
  <c r="M37"/>
  <c r="M36"/>
  <c r="O48"/>
  <c r="J48" i="15"/>
  <c r="O48" s="1"/>
  <c r="M48"/>
  <c r="M37"/>
  <c r="M36"/>
  <c r="M48" i="12" l="1"/>
  <c r="M37"/>
  <c r="M36"/>
  <c r="J48" l="1"/>
  <c r="O48" s="1"/>
  <c r="M53" i="9"/>
  <c r="M37"/>
  <c r="M36"/>
  <c r="M22"/>
  <c r="M21"/>
  <c r="M48" i="7"/>
  <c r="J48"/>
  <c r="O48" s="1"/>
  <c r="M50" i="4"/>
  <c r="M56" i="3"/>
  <c r="M42"/>
  <c r="M36"/>
  <c r="M48" i="2"/>
  <c r="M37"/>
  <c r="M36"/>
  <c r="O53" i="9" l="1"/>
  <c r="O56" i="3"/>
  <c r="O50" i="4"/>
  <c r="O48" i="2"/>
</calcChain>
</file>

<file path=xl/sharedStrings.xml><?xml version="1.0" encoding="utf-8"?>
<sst xmlns="http://schemas.openxmlformats.org/spreadsheetml/2006/main" count="682" uniqueCount="140">
  <si>
    <t>Secretaria Municipal de Obras</t>
  </si>
  <si>
    <t>Projeto / Contrato</t>
  </si>
  <si>
    <t>OBSERVAÇÃO</t>
  </si>
  <si>
    <t>Largura(m)</t>
  </si>
  <si>
    <t>Comprimento (m)</t>
  </si>
  <si>
    <t>Quantidade</t>
  </si>
  <si>
    <t>Momento Transporte</t>
  </si>
  <si>
    <t>TOTAL GERAL</t>
  </si>
  <si>
    <t>Área    (m²)</t>
  </si>
  <si>
    <t>Área (m²)</t>
  </si>
  <si>
    <t>Lados</t>
  </si>
  <si>
    <t xml:space="preserve">Código: </t>
  </si>
  <si>
    <t>CHAPISCO APLICADO EM ALVENARIAS E ESTRUTURAS DE CONCRETO INTERNAS, COM  COLHER DE PEDREIRO. ARGAMASSA TRAÇO 1:3 COM PREPARO EM BETONEIRA 400 L. AF_06/2014</t>
  </si>
  <si>
    <t xml:space="preserve"> MASSA ÚNICA, PARA RECEBIMENTO DE PINTURA, EM ARGAMASSA TRAÇO 1:2:8, PREPARO MECÂNICO COM BETONEIRA 400L, APLICADA MANUALMENTE EM FACES INTER NAS DE PAREDES, ESPESSURA DE 20MM, COM EXECUÇÃO DE TALISCAS. AF_06/2014</t>
  </si>
  <si>
    <t>APLICAÇÃO MANUAL DE PINTURA COM TINTA LÁTEX ACRÍLICA EM TETO, DUAS DEMÃOS. AF_06/2014</t>
  </si>
  <si>
    <t xml:space="preserve"> APLICAÇÃO E LIXAMENTO DE MASSA LÁTEX EM TETO, DUAS DEMÃOS. AF_06/2014</t>
  </si>
  <si>
    <t>APLICAÇÃO E LIXAMENTO DE MASSA LÁTEX EM PAREDES, DUAS DEMÃOS. AF_06/20</t>
  </si>
  <si>
    <t>APLICAÇÃO MANUAL DE PINTURA COM TINTA LÁTEX ACRÍLICA EM PAREDES, DUAS DEMÃOS. AF_06/2014</t>
  </si>
  <si>
    <t>APLICAÇÃO DE FUNDO SELADOR ACRÍLICO EM PAREDES, UMA DEMÃO. AF_06/2014</t>
  </si>
  <si>
    <t>TEXTURA ACRÍLICA, APLICAÇÃO MANUAL EM PAREDE, UMA DEMÃO. AF_09/2016</t>
  </si>
  <si>
    <t>Comprimento(m)</t>
  </si>
  <si>
    <t>Altura (m)</t>
  </si>
  <si>
    <t>COZINHA</t>
  </si>
  <si>
    <t>EMBOÇO, PARA RECEBIMENTO DE CERÂMICA, EM ARGAMASSA TRAÇO 1:2:8, PREPARO MECÂNICO COM BETONEIRA 400L, APLICADO MANUALMENTE EM FACES INTERNAS DE PAREDES, PARA AMBIENTE COM ÁREA MENOR QUE 5M2, ESPESSURA DE 20MM OM EXECUÇÃO DE TALISCAS. AF_06/2014</t>
  </si>
  <si>
    <t>REVESTIMENTO CERÂMICO PARA PAREDES INTERNAS COM PLACAS TIPO ESMALTADA EXTRA DE DIMENSÕES 33X45 CM APLICADAS EM AMBIENTES DE ÁREA MENOR QUE 5 M² NA ALTURA INTEIRA DAS PAREDES. AF_06/2014</t>
  </si>
  <si>
    <t>IMPERMEABILIZAÇÃO DE SUPERFÍCIE COM EMULSÃO ASFÁLTICA, 2 DEMÃOS AF_06/2018</t>
  </si>
  <si>
    <t>PREFEITURA MUNICIPAL DE APIACÁS - MT</t>
  </si>
  <si>
    <t>OBRA : ESCOLA MUNICIPAL CENTRO DE PROMOÇÃO EDUCACIONAL</t>
  </si>
  <si>
    <t>Àrea      (m²)</t>
  </si>
  <si>
    <t>ALVENARIA DE VEDAÇÃO DE BLOCOS CERÂMICOS FURADOS NA VERTICAL DE 14X19X39 CM (ESPESSURA 14 CM) E ARGAMASSA DE ASSENTAMENTO COM PREPARO EM BETONEIRA. AF_12/2021</t>
  </si>
  <si>
    <t xml:space="preserve">Código : </t>
  </si>
  <si>
    <t>Item: 002 - ESTRUTURAS</t>
  </si>
  <si>
    <t>ALVENARIA DE BLOCOS DE CONCRETO ESTRUTURAL 14X19X39 CM, (ESPESSURA 14CM), FBK = 4,5 MPA, PARA PAREDES COM ÁREA LÍQUIDA MAIOR OU IGUAL A 6M², SEM VÃOS, UTILIZANDO COLHER DE PEDREIRO. AF_12/2014</t>
  </si>
  <si>
    <t>parde de 19</t>
  </si>
  <si>
    <t>parte de alvenaria da parede de cobogo</t>
  </si>
  <si>
    <t>platibanda</t>
  </si>
  <si>
    <t>muro com gradil - parte de baixo</t>
  </si>
  <si>
    <t>WC2</t>
  </si>
  <si>
    <t>TROCADOR</t>
  </si>
  <si>
    <t>CIRCULAÇÃO COZINHA</t>
  </si>
  <si>
    <t>TRIAGEM ALIMENTOS</t>
  </si>
  <si>
    <t>DEPOSITO ALIMENTOS</t>
  </si>
  <si>
    <t>DEPOSITO UTENSILIOS</t>
  </si>
  <si>
    <t>SALAS DE AULA 1 A 18</t>
  </si>
  <si>
    <t>ALMOXARIFADO</t>
  </si>
  <si>
    <t>BIBLIOTECA</t>
  </si>
  <si>
    <t>PROFESSORES A DIRETORIA</t>
  </si>
  <si>
    <t>LABORATORIO DE INFORMATICA</t>
  </si>
  <si>
    <t>PROFISSOES</t>
  </si>
  <si>
    <t>APOIO PEDAGOGO/AR. DID.</t>
  </si>
  <si>
    <t>PCD MAS / FEM SALA PROFESSORES</t>
  </si>
  <si>
    <t>PCD MAS / FEM GERAL</t>
  </si>
  <si>
    <t>SAN FEM / SAM MASC</t>
  </si>
  <si>
    <t>LAVATORIO REFEITORIO</t>
  </si>
  <si>
    <t>LAVATORIO ACESSIVEL 1 E 2</t>
  </si>
  <si>
    <t>FACHADA LADO DIREITO</t>
  </si>
  <si>
    <t>FACHADA LADO DIREITO (ENTRADA DA COZINHA)</t>
  </si>
  <si>
    <t>FACHADA FRONTAL</t>
  </si>
  <si>
    <t>FACHADA LADO ESQUERDO</t>
  </si>
  <si>
    <t>FRENTE SALAS 14 A 18, COZINHA E ALMOX.</t>
  </si>
  <si>
    <t>FRENTE E FUNDO SALAS 10 A 13 E BANHEIRO</t>
  </si>
  <si>
    <t>PAREDE LATERAL SALA 5, 9, 13 E COZINHA</t>
  </si>
  <si>
    <t>FRENTE E FUNDO SALAS 06 A 09 E BANHEIRO</t>
  </si>
  <si>
    <t>FRENTE SALAS 1 A 5 E APOIO PEDAGOG</t>
  </si>
  <si>
    <t>PAREDE LATERAL SAN FEM E MASC</t>
  </si>
  <si>
    <t>FRENTE BIBLIOTECA, SALA PROF A SECRETARIA</t>
  </si>
  <si>
    <t>FRENTE LABORATORIO DE INFORMATICA E PROFISSÃO</t>
  </si>
  <si>
    <t>PAREDE LATERAL SECRETARIA E LAB INFO</t>
  </si>
  <si>
    <t>MURETA GRADIL (2 LADOS)</t>
  </si>
  <si>
    <t>ALVENARIA PARTE DO COBOGO (2 LADOS)</t>
  </si>
  <si>
    <t>Perimetro(m)</t>
  </si>
  <si>
    <t>COMP (M)</t>
  </si>
  <si>
    <t>LARGURA (M)</t>
  </si>
  <si>
    <t>REFEITORIO</t>
  </si>
  <si>
    <t>CIRCULAÇÃO 1</t>
  </si>
  <si>
    <t>FRENTE DAS SALAS E FUNDO SALAS (BLOCOS CENTRAIS)</t>
  </si>
  <si>
    <t>HALL DE ENTRADA</t>
  </si>
  <si>
    <t>HALL DE ENTRADA 1.2</t>
  </si>
  <si>
    <t>FACHADA LADO BIBLIOTECA</t>
  </si>
  <si>
    <t>FACHADA LADO LABORATORIO</t>
  </si>
  <si>
    <t>CIRCULAÇÃO ENTRE PÁTIO E REFEITORIO</t>
  </si>
  <si>
    <t xml:space="preserve">CIRCULAÇÃO LADO DA SALA 9 </t>
  </si>
  <si>
    <t>CIRCULAÇÃO LADO DA SALA 5</t>
  </si>
  <si>
    <t>FUNDO PAREDE COBOGOS PROXIMO AS SALAS 9 E 5</t>
  </si>
  <si>
    <t>FUNDO PAREDE COBOGOS PROXIMO AO REFEITORIO E COZ</t>
  </si>
  <si>
    <t>QUANTIDADE</t>
  </si>
  <si>
    <t>Item: 003 - DIVISORIAS_REVESTIMENTO VERTICAL_ACABAMENTO</t>
  </si>
  <si>
    <t>altura (H)</t>
  </si>
  <si>
    <t xml:space="preserve">mictório </t>
  </si>
  <si>
    <t>sanitários e chuveiros  masc.</t>
  </si>
  <si>
    <t xml:space="preserve"> PAREDE COM PLACAS DE GESSO ACARTONADO (DRYWALL), PARA USO INTERNO, COM M2 AS 113,00
DUAS FACES SIMPLES E ESTRUTURA METÁLICA COM GUIAS SIMPLES, COM VÃOS A
F_06/2017_PS</t>
  </si>
  <si>
    <t>Extensão(m)</t>
  </si>
  <si>
    <t>Viga Baldrame Gradil</t>
  </si>
  <si>
    <t>altura (m)</t>
  </si>
  <si>
    <t>Vigas Baldrame Edificação - extensão x (2xh+L)</t>
  </si>
  <si>
    <t>largura (m)</t>
  </si>
  <si>
    <t>Alvenaria edificação - extensão x altura x quantidade</t>
  </si>
  <si>
    <t>quantidade</t>
  </si>
  <si>
    <t>impermeabilizar 3 primeiras fiadas</t>
  </si>
  <si>
    <t>IMPERMEABILIZAÇÃO DE SUPERFÍCIE PAREDES AREAS MOLHADAS</t>
  </si>
  <si>
    <t xml:space="preserve">COORDENAÇÃO </t>
  </si>
  <si>
    <t xml:space="preserve">ARQUIVO </t>
  </si>
  <si>
    <t>DIRETORIA</t>
  </si>
  <si>
    <t>DIVISORIA EM GRANITO, COM DUAS FACES POLIDAS, TIPO ANDORINHA/ QUARTZ/ CASTELO/ CORUMBA OU OUTROS EQUIVALENTES DA REGIAO, E=  *3,0*  CM</t>
  </si>
  <si>
    <t>PINTURA LIQUIBRILHO EM PAREDES PINTADAS</t>
  </si>
  <si>
    <t>SBC</t>
  </si>
  <si>
    <t>LATERAL BICICLETÁRIO</t>
  </si>
  <si>
    <t xml:space="preserve">PORTÃO ARS - CADERNO DE DETALHES </t>
  </si>
  <si>
    <t>GRADIL</t>
  </si>
  <si>
    <t xml:space="preserve">FECHAMENTO JARDIM FACHADA </t>
  </si>
  <si>
    <t>DIVISORIA FUNDO</t>
  </si>
  <si>
    <t>AV. BRASIL</t>
  </si>
  <si>
    <t>RUA GOIAS</t>
  </si>
  <si>
    <t>RUA RUI BARBOSA</t>
  </si>
  <si>
    <t>ALVENARIA DE VEDAÇÃO DE BLOCOS  VAZADOS DE CONCRETO APARENTE DE 14X19X39 CM (ESPESSURA 14 CM) E ARGAMASSA DE ASSENTAMENTO COM PREPARO EM BETONEIRA. AF_12/2021</t>
  </si>
  <si>
    <t>APLICAÇÃO MANUAL DE PINTURA COM TINTA TEXTURIZADA ACRÍLICA EM MOLDURAS DE EPS, PRÉ-FABRICADOS, OU OUTROS. AF_06/2014</t>
  </si>
  <si>
    <t>LADOS</t>
  </si>
  <si>
    <t>ALVENARIA DE VEDAÇÃO COM ELEMENTO VAZADO DE CONCRETO (COBOGÓ) DE 7X50X50CM E ARGAMASSA DE ASSENTAMENTO COM PREPARO EM BETONEIRA. AF_05/2020</t>
  </si>
  <si>
    <t>COBOGO</t>
  </si>
  <si>
    <t>DRY WALL</t>
  </si>
  <si>
    <t xml:space="preserve">FECHAMENTO LATERAL PAINELFACHADA </t>
  </si>
  <si>
    <t>FECHAMENTO LATERAL PAINELLATERAL 01</t>
  </si>
  <si>
    <t>FECHAMENTO LATERAL PAINELLATERAL 02</t>
  </si>
  <si>
    <t>FECHAMENTO LATERAL PAINELFUNDO</t>
  </si>
  <si>
    <t>FECHAMENTO LATERAL PAINELAREA ABERTA</t>
  </si>
  <si>
    <t>sanitários e chuveiros  fem.</t>
  </si>
  <si>
    <t>ALVENARIA DE VEDAÇÃO DE BLOCOS CERÂMICOS FURADOS NA VERTICAL DE 19X19X39 CM (ESPESSURA 19 CM) E ARGAMASSA DE ASSENTAMENTO COM PREPARO EM BETONEIRA. AF_12/2021</t>
  </si>
  <si>
    <t>banheiros novos</t>
  </si>
  <si>
    <t>SAN MASC (LADO DO REFEITORIO)</t>
  </si>
  <si>
    <t>SAN FEM (LADO DO REFEITORIO)</t>
  </si>
  <si>
    <t>PCD FEM (LADO DO REFEITORIO)</t>
  </si>
  <si>
    <t>PCD MASC (LADO DO REFEITORIO)</t>
  </si>
  <si>
    <t>EXTERNO BANHEIROS (LADO REFEITORIO)</t>
  </si>
  <si>
    <t>INTERNO BANHEIROS (LADO REFEITORIO)</t>
  </si>
  <si>
    <t>BANHEIROS (LADO REFEITORIO)</t>
  </si>
  <si>
    <t>sanitários e chuveiros  masc. (LADO REFEITORIO)</t>
  </si>
  <si>
    <t>sanitários e chuveiros  fem. (LADO REFEITORIO)</t>
  </si>
  <si>
    <t>FECHAMENTO LATERAL RAMPA</t>
  </si>
  <si>
    <t>RAMPA</t>
  </si>
  <si>
    <t>Responsável Técnico: Bárbara Wiara Teles dos Reis            CPF:115.535.716-73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</si>
</sst>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13" fillId="0" borderId="7" xfId="0" applyNumberFormat="1" applyFont="1" applyBorder="1" applyAlignment="1">
      <alignment vertical="center"/>
    </xf>
    <xf numFmtId="2" fontId="14" fillId="0" borderId="11" xfId="0" applyNumberFormat="1" applyFont="1" applyBorder="1" applyAlignment="1">
      <alignment vertical="center"/>
    </xf>
    <xf numFmtId="164" fontId="14" fillId="0" borderId="8" xfId="1" applyFont="1" applyBorder="1" applyAlignment="1">
      <alignment vertical="center"/>
    </xf>
    <xf numFmtId="2" fontId="14" fillId="0" borderId="5" xfId="0" applyNumberFormat="1" applyFont="1" applyBorder="1" applyAlignment="1">
      <alignment vertical="center"/>
    </xf>
    <xf numFmtId="2" fontId="13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vertical="center"/>
    </xf>
    <xf numFmtId="2" fontId="13" fillId="0" borderId="11" xfId="0" applyNumberFormat="1" applyFont="1" applyBorder="1" applyAlignment="1">
      <alignment vertical="center"/>
    </xf>
    <xf numFmtId="164" fontId="13" fillId="0" borderId="8" xfId="1" applyFont="1" applyBorder="1" applyAlignment="1">
      <alignment vertical="center"/>
    </xf>
    <xf numFmtId="2" fontId="13" fillId="0" borderId="5" xfId="0" applyNumberFormat="1" applyFont="1" applyBorder="1" applyAlignment="1">
      <alignment vertical="center"/>
    </xf>
    <xf numFmtId="2" fontId="14" fillId="0" borderId="5" xfId="0" applyNumberFormat="1" applyFont="1" applyBorder="1" applyAlignment="1">
      <alignment horizontal="left" vertical="center"/>
    </xf>
    <xf numFmtId="0" fontId="15" fillId="2" borderId="15" xfId="0" applyFont="1" applyFill="1" applyBorder="1" applyAlignment="1">
      <alignment horizontal="center" vertical="center"/>
    </xf>
    <xf numFmtId="4" fontId="15" fillId="3" borderId="16" xfId="0" applyNumberFormat="1" applyFont="1" applyFill="1" applyBorder="1" applyAlignment="1">
      <alignment horizontal="center" vertical="center"/>
    </xf>
    <xf numFmtId="4" fontId="15" fillId="3" borderId="5" xfId="0" applyNumberFormat="1" applyFont="1" applyFill="1" applyBorder="1" applyAlignment="1">
      <alignment horizontal="center" vertical="center"/>
    </xf>
    <xf numFmtId="4" fontId="15" fillId="3" borderId="10" xfId="0" applyNumberFormat="1" applyFont="1" applyFill="1" applyBorder="1" applyAlignment="1">
      <alignment horizontal="center" vertical="center"/>
    </xf>
    <xf numFmtId="0" fontId="5" fillId="0" borderId="0" xfId="0" applyFont="1"/>
    <xf numFmtId="3" fontId="0" fillId="0" borderId="0" xfId="0" applyNumberFormat="1"/>
    <xf numFmtId="2" fontId="0" fillId="0" borderId="0" xfId="0" applyNumberFormat="1"/>
    <xf numFmtId="164" fontId="0" fillId="0" borderId="0" xfId="1" applyFont="1"/>
    <xf numFmtId="2" fontId="0" fillId="0" borderId="0" xfId="0" applyNumberFormat="1" applyAlignment="1">
      <alignment horizontal="center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2" fontId="18" fillId="0" borderId="5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2" fontId="6" fillId="0" borderId="3" xfId="0" applyNumberFormat="1" applyFont="1" applyBorder="1" applyAlignment="1">
      <alignment vertical="center"/>
    </xf>
    <xf numFmtId="2" fontId="7" fillId="0" borderId="3" xfId="0" applyNumberFormat="1" applyFont="1" applyBorder="1" applyAlignment="1">
      <alignment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2" fontId="6" fillId="0" borderId="0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17" fillId="0" borderId="18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2" fontId="13" fillId="0" borderId="25" xfId="0" applyNumberFormat="1" applyFont="1" applyBorder="1" applyAlignment="1">
      <alignment vertical="center"/>
    </xf>
    <xf numFmtId="2" fontId="13" fillId="0" borderId="24" xfId="0" applyNumberFormat="1" applyFont="1" applyBorder="1" applyAlignment="1">
      <alignment vertical="center"/>
    </xf>
    <xf numFmtId="164" fontId="13" fillId="0" borderId="9" xfId="1" applyFont="1" applyBorder="1" applyAlignment="1">
      <alignment vertical="center"/>
    </xf>
    <xf numFmtId="2" fontId="13" fillId="0" borderId="1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17" xfId="3" applyFont="1" applyBorder="1" applyAlignment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2" fontId="15" fillId="2" borderId="14" xfId="0" applyNumberFormat="1" applyFont="1" applyFill="1" applyBorder="1" applyAlignment="1">
      <alignment horizontal="center" vertical="center"/>
    </xf>
    <xf numFmtId="0" fontId="11" fillId="0" borderId="17" xfId="4" applyFont="1" applyBorder="1" applyAlignment="1">
      <alignment horizontal="center" vertical="center"/>
    </xf>
    <xf numFmtId="0" fontId="11" fillId="0" borderId="12" xfId="4" applyFont="1" applyBorder="1" applyAlignment="1">
      <alignment horizontal="center" vertical="center"/>
    </xf>
    <xf numFmtId="0" fontId="11" fillId="0" borderId="13" xfId="4" applyFont="1" applyBorder="1" applyAlignment="1">
      <alignment horizontal="center" vertical="center"/>
    </xf>
    <xf numFmtId="0" fontId="11" fillId="0" borderId="11" xfId="4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17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7" xfId="4" applyFont="1" applyBorder="1" applyAlignment="1">
      <alignment horizontal="center" vertical="center" wrapText="1"/>
    </xf>
    <xf numFmtId="0" fontId="11" fillId="0" borderId="21" xfId="4" applyFont="1" applyBorder="1" applyAlignment="1">
      <alignment horizontal="center" vertical="center"/>
    </xf>
    <xf numFmtId="0" fontId="11" fillId="0" borderId="22" xfId="4" applyFont="1" applyBorder="1" applyAlignment="1">
      <alignment horizontal="center" vertical="center"/>
    </xf>
    <xf numFmtId="0" fontId="11" fillId="0" borderId="23" xfId="4" applyFont="1" applyBorder="1" applyAlignment="1">
      <alignment horizontal="center" vertical="center"/>
    </xf>
    <xf numFmtId="0" fontId="11" fillId="0" borderId="24" xfId="4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3" fillId="0" borderId="24" xfId="0" applyNumberFormat="1" applyFont="1" applyBorder="1" applyAlignment="1">
      <alignment horizontal="center" vertical="center"/>
    </xf>
    <xf numFmtId="2" fontId="13" fillId="0" borderId="23" xfId="0" applyNumberFormat="1" applyFont="1" applyBorder="1" applyAlignment="1">
      <alignment horizontal="center" vertical="center"/>
    </xf>
    <xf numFmtId="0" fontId="11" fillId="0" borderId="17" xfId="5" applyFont="1" applyBorder="1" applyAlignment="1">
      <alignment horizontal="center" vertical="center"/>
    </xf>
    <xf numFmtId="0" fontId="11" fillId="0" borderId="12" xfId="5" applyFont="1" applyBorder="1" applyAlignment="1">
      <alignment horizontal="center" vertical="center"/>
    </xf>
    <xf numFmtId="0" fontId="11" fillId="0" borderId="13" xfId="5" applyFont="1" applyBorder="1" applyAlignment="1">
      <alignment horizontal="center" vertical="center"/>
    </xf>
    <xf numFmtId="0" fontId="11" fillId="0" borderId="11" xfId="5" applyFont="1" applyBorder="1" applyAlignment="1">
      <alignment horizontal="center" vertical="center"/>
    </xf>
  </cellXfs>
  <cellStyles count="6">
    <cellStyle name="Normal" xfId="0" builtinId="0"/>
    <cellStyle name="Normal 3" xfId="2"/>
    <cellStyle name="Normal 3 2" xfId="3"/>
    <cellStyle name="Normal 3 3" xfId="4"/>
    <cellStyle name="Normal 3 3 2" xfId="5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39126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629A16C-F9BF-4C84-A9BB-1B4479113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98774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10125075"/>
          <a:ext cx="3571875" cy="7360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10551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3EA6540-0B0B-4085-BC9B-27602935D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98774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10125075"/>
          <a:ext cx="3571875" cy="7360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47625</xdr:rowOff>
    </xdr:from>
    <xdr:ext cx="542925" cy="504825"/>
    <xdr:pic>
      <xdr:nvPicPr>
        <xdr:cNvPr id="2" name="Imagem 2">
          <a:extLst>
            <a:ext uri="{FF2B5EF4-FFF2-40B4-BE49-F238E27FC236}">
              <a16:creationId xmlns="" xmlns:a16="http://schemas.microsoft.com/office/drawing/2014/main" id="{8B116902-C16E-4CEF-BE94-BD6CFC7B8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582051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56AFDA91-5053-44F9-8814-35A7DB899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5</xdr:col>
      <xdr:colOff>333375</xdr:colOff>
      <xdr:row>57</xdr:row>
      <xdr:rowOff>0</xdr:rowOff>
    </xdr:from>
    <xdr:to>
      <xdr:col>14</xdr:col>
      <xdr:colOff>600075</xdr:colOff>
      <xdr:row>58</xdr:row>
      <xdr:rowOff>76200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" y="11210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58</xdr:row>
      <xdr:rowOff>85725</xdr:rowOff>
    </xdr:from>
    <xdr:to>
      <xdr:col>14</xdr:col>
      <xdr:colOff>828675</xdr:colOff>
      <xdr:row>63</xdr:row>
      <xdr:rowOff>12112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775" y="11458575"/>
          <a:ext cx="3571875" cy="7360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67701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80F1856-E493-49B0-90F2-69BFF3EB9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9848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0096500"/>
          <a:ext cx="3571875" cy="7360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48651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882B27D7-87AB-42DF-A4CC-C511BDEE3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51</xdr:row>
      <xdr:rowOff>0</xdr:rowOff>
    </xdr:from>
    <xdr:to>
      <xdr:col>14</xdr:col>
      <xdr:colOff>952500</xdr:colOff>
      <xdr:row>52</xdr:row>
      <xdr:rowOff>76200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10229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85725</xdr:rowOff>
    </xdr:from>
    <xdr:to>
      <xdr:col>14</xdr:col>
      <xdr:colOff>1181100</xdr:colOff>
      <xdr:row>57</xdr:row>
      <xdr:rowOff>12112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0477500"/>
          <a:ext cx="3571875" cy="7360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20076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0E2BABF-2607-4DC7-B636-753E2F1EF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9848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0096500"/>
          <a:ext cx="3571875" cy="7360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20076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45E40E3-B6E4-48FE-8588-A00AFF77D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9848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275" y="10096500"/>
          <a:ext cx="3571875" cy="7360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1026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17C770E-C8EE-44DC-A6D9-343376A0C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9848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10096500"/>
          <a:ext cx="3571875" cy="7360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29601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B35AA74-BA97-4AC6-98F6-80835F53D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51</xdr:row>
      <xdr:rowOff>0</xdr:rowOff>
    </xdr:from>
    <xdr:to>
      <xdr:col>14</xdr:col>
      <xdr:colOff>952500</xdr:colOff>
      <xdr:row>52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10229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85725</xdr:rowOff>
    </xdr:from>
    <xdr:to>
      <xdr:col>14</xdr:col>
      <xdr:colOff>1181100</xdr:colOff>
      <xdr:row>57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0477500"/>
          <a:ext cx="3571875" cy="7360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48651</xdr:colOff>
      <xdr:row>2</xdr:row>
      <xdr:rowOff>159099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FEBE5C68-1A68-437D-8AB1-358656073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54</xdr:row>
      <xdr:rowOff>0</xdr:rowOff>
    </xdr:from>
    <xdr:to>
      <xdr:col>14</xdr:col>
      <xdr:colOff>952500</xdr:colOff>
      <xdr:row>55</xdr:row>
      <xdr:rowOff>76200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108013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55</xdr:row>
      <xdr:rowOff>85725</xdr:rowOff>
    </xdr:from>
    <xdr:to>
      <xdr:col>14</xdr:col>
      <xdr:colOff>1181100</xdr:colOff>
      <xdr:row>60</xdr:row>
      <xdr:rowOff>12112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11049000"/>
          <a:ext cx="3571875" cy="7360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0" y="9848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5" y="10096500"/>
          <a:ext cx="3571875" cy="73601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563001</xdr:colOff>
      <xdr:row>2</xdr:row>
      <xdr:rowOff>140049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4629A16C-F9BF-4C84-A9BB-1B4479113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0"/>
          <a:ext cx="543951" cy="54009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9848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10096500"/>
          <a:ext cx="3571875" cy="73601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563001</xdr:colOff>
      <xdr:row>2</xdr:row>
      <xdr:rowOff>140049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4629A16C-F9BF-4C84-A9BB-1B4479113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0"/>
          <a:ext cx="543951" cy="54009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" y="9848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10096500"/>
          <a:ext cx="3571875" cy="73601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563001</xdr:colOff>
      <xdr:row>2</xdr:row>
      <xdr:rowOff>140049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4629A16C-F9BF-4C84-A9BB-1B4479113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0"/>
          <a:ext cx="543951" cy="54009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9848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225" y="10096500"/>
          <a:ext cx="3571875" cy="73601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563001</xdr:colOff>
      <xdr:row>2</xdr:row>
      <xdr:rowOff>140049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4629A16C-F9BF-4C84-A9BB-1B4479113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0"/>
          <a:ext cx="543951" cy="54009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582051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0B6459B-E3BC-41AA-9F0D-E5EED0D94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9848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0096500"/>
          <a:ext cx="3571875" cy="7360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1</xdr:col>
      <xdr:colOff>48651</xdr:colOff>
      <xdr:row>2</xdr:row>
      <xdr:rowOff>168624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007FF1B-013E-4339-875C-D878147EC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47625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51</xdr:row>
      <xdr:rowOff>0</xdr:rowOff>
    </xdr:from>
    <xdr:to>
      <xdr:col>14</xdr:col>
      <xdr:colOff>1019175</xdr:colOff>
      <xdr:row>52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10229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85725</xdr:rowOff>
    </xdr:from>
    <xdr:to>
      <xdr:col>14</xdr:col>
      <xdr:colOff>1247775</xdr:colOff>
      <xdr:row>57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0477500"/>
          <a:ext cx="3571875" cy="7360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1</xdr:col>
      <xdr:colOff>48651</xdr:colOff>
      <xdr:row>2</xdr:row>
      <xdr:rowOff>168624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016CA58-8593-47DC-9DE7-17FB6292D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47625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51</xdr:row>
      <xdr:rowOff>0</xdr:rowOff>
    </xdr:from>
    <xdr:to>
      <xdr:col>14</xdr:col>
      <xdr:colOff>1019175</xdr:colOff>
      <xdr:row>52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5" y="1022985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52</xdr:row>
      <xdr:rowOff>85725</xdr:rowOff>
    </xdr:from>
    <xdr:to>
      <xdr:col>14</xdr:col>
      <xdr:colOff>1247775</xdr:colOff>
      <xdr:row>57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0477500"/>
          <a:ext cx="3571875" cy="7360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1</xdr:col>
      <xdr:colOff>39126</xdr:colOff>
      <xdr:row>2</xdr:row>
      <xdr:rowOff>168624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7C2DE08-DBB3-4261-A4C8-E8B49F40D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98774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10125075"/>
          <a:ext cx="3571875" cy="73601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58176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0649095-859A-48E2-AF4F-B93F13538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98774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10125075"/>
          <a:ext cx="3571875" cy="7360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1026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C66DB42-5937-46A7-B11C-A8E7A03A7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98774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10125075"/>
          <a:ext cx="3571875" cy="73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.140625" customWidth="1"/>
    <col min="2" max="2" width="1.7109375" customWidth="1"/>
    <col min="3" max="3" width="6.71093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9.75" customHeight="1">
      <c r="A5" s="56" t="s">
        <v>11</v>
      </c>
      <c r="B5" s="57"/>
      <c r="C5" s="58">
        <v>103326</v>
      </c>
      <c r="D5" s="78" t="s">
        <v>126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  <c r="Q6" s="6" t="s">
        <v>33</v>
      </c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4</v>
      </c>
      <c r="B8" s="87"/>
      <c r="C8" s="87"/>
      <c r="D8" s="88" t="s">
        <v>21</v>
      </c>
      <c r="E8" s="88"/>
      <c r="F8" s="88"/>
      <c r="G8" s="87"/>
      <c r="H8" s="87"/>
      <c r="I8" s="87" t="s">
        <v>5</v>
      </c>
      <c r="J8" s="87"/>
      <c r="K8" s="87" t="s">
        <v>28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0">
        <v>7.66</v>
      </c>
      <c r="B10" s="71"/>
      <c r="C10" s="72"/>
      <c r="D10" s="73">
        <v>3.6</v>
      </c>
      <c r="E10" s="71"/>
      <c r="F10" s="72"/>
      <c r="G10" s="74"/>
      <c r="H10" s="75"/>
      <c r="I10" s="76">
        <v>1</v>
      </c>
      <c r="J10" s="77"/>
      <c r="K10" s="17">
        <f>A10*D10*I10</f>
        <v>27.576000000000001</v>
      </c>
      <c r="L10" s="18"/>
      <c r="M10" s="19"/>
      <c r="N10" s="20"/>
      <c r="O10" s="21"/>
      <c r="Q10" s="22"/>
      <c r="R10" s="11"/>
      <c r="S10" s="22"/>
    </row>
    <row r="11" spans="1:19" s="6" customFormat="1" ht="15" customHeight="1">
      <c r="A11" s="70">
        <v>2.6</v>
      </c>
      <c r="B11" s="71"/>
      <c r="C11" s="72"/>
      <c r="D11" s="73">
        <v>3.6</v>
      </c>
      <c r="E11" s="71"/>
      <c r="F11" s="72"/>
      <c r="G11" s="91"/>
      <c r="H11" s="92"/>
      <c r="I11" s="76">
        <v>1</v>
      </c>
      <c r="J11" s="77"/>
      <c r="K11" s="17">
        <f t="shared" ref="K11:K41" si="0">A11*D11*I11</f>
        <v>9.3600000000000012</v>
      </c>
      <c r="L11" s="23"/>
      <c r="M11" s="24"/>
      <c r="N11" s="25"/>
      <c r="O11" s="21"/>
      <c r="Q11" s="22"/>
      <c r="R11" s="11"/>
      <c r="S11" s="22"/>
    </row>
    <row r="12" spans="1:19" s="6" customFormat="1" ht="15" customHeight="1">
      <c r="A12" s="70">
        <v>2.8</v>
      </c>
      <c r="B12" s="71"/>
      <c r="C12" s="72"/>
      <c r="D12" s="73">
        <v>1.2</v>
      </c>
      <c r="E12" s="71"/>
      <c r="F12" s="72"/>
      <c r="G12" s="74"/>
      <c r="H12" s="75"/>
      <c r="I12" s="76">
        <v>1</v>
      </c>
      <c r="J12" s="77"/>
      <c r="K12" s="17">
        <f t="shared" si="0"/>
        <v>3.36</v>
      </c>
      <c r="L12" s="23"/>
      <c r="M12" s="24"/>
      <c r="N12" s="25"/>
      <c r="O12" s="21"/>
      <c r="Q12" s="22"/>
      <c r="R12" s="11"/>
      <c r="S12" s="22"/>
    </row>
    <row r="13" spans="1:19" s="6" customFormat="1" ht="15" customHeight="1">
      <c r="A13" s="70">
        <v>2.6</v>
      </c>
      <c r="B13" s="71"/>
      <c r="C13" s="72"/>
      <c r="D13" s="73">
        <v>3.6</v>
      </c>
      <c r="E13" s="71"/>
      <c r="F13" s="72"/>
      <c r="G13" s="74"/>
      <c r="H13" s="75"/>
      <c r="I13" s="76">
        <v>1</v>
      </c>
      <c r="J13" s="77"/>
      <c r="K13" s="17">
        <f t="shared" si="0"/>
        <v>9.3600000000000012</v>
      </c>
      <c r="L13" s="23"/>
      <c r="M13" s="24"/>
      <c r="N13" s="25"/>
      <c r="O13" s="21"/>
      <c r="Q13" s="22"/>
      <c r="R13" s="11"/>
      <c r="S13" s="22"/>
    </row>
    <row r="14" spans="1:19" s="6" customFormat="1" ht="15" customHeight="1">
      <c r="A14" s="70">
        <v>5.29</v>
      </c>
      <c r="B14" s="71"/>
      <c r="C14" s="72"/>
      <c r="D14" s="73">
        <v>3.6</v>
      </c>
      <c r="E14" s="71"/>
      <c r="F14" s="72"/>
      <c r="G14" s="74"/>
      <c r="H14" s="75"/>
      <c r="I14" s="76">
        <v>1</v>
      </c>
      <c r="J14" s="77"/>
      <c r="K14" s="17">
        <f t="shared" si="0"/>
        <v>19.044</v>
      </c>
      <c r="L14" s="23"/>
      <c r="M14" s="24"/>
      <c r="N14" s="25"/>
      <c r="O14" s="25"/>
      <c r="Q14" s="22"/>
      <c r="S14" s="22"/>
    </row>
    <row r="15" spans="1:19" s="6" customFormat="1" ht="15" customHeight="1">
      <c r="A15" s="70">
        <v>2.6</v>
      </c>
      <c r="B15" s="71"/>
      <c r="C15" s="72"/>
      <c r="D15" s="73">
        <v>3.6</v>
      </c>
      <c r="E15" s="71"/>
      <c r="F15" s="72"/>
      <c r="G15" s="74"/>
      <c r="H15" s="75"/>
      <c r="I15" s="76">
        <v>1</v>
      </c>
      <c r="J15" s="77"/>
      <c r="K15" s="17">
        <f t="shared" si="0"/>
        <v>9.3600000000000012</v>
      </c>
      <c r="L15" s="23"/>
      <c r="M15" s="24"/>
      <c r="N15" s="25"/>
      <c r="O15" s="25"/>
      <c r="Q15" s="22"/>
      <c r="S15"/>
    </row>
    <row r="16" spans="1:19" s="6" customFormat="1" ht="15" customHeight="1">
      <c r="A16" s="70">
        <v>7.66</v>
      </c>
      <c r="B16" s="71"/>
      <c r="C16" s="72"/>
      <c r="D16" s="73">
        <v>3.6</v>
      </c>
      <c r="E16" s="71"/>
      <c r="F16" s="72"/>
      <c r="G16" s="74"/>
      <c r="H16" s="75"/>
      <c r="I16" s="76">
        <v>24</v>
      </c>
      <c r="J16" s="77"/>
      <c r="K16" s="17">
        <f t="shared" si="0"/>
        <v>661.82400000000007</v>
      </c>
      <c r="L16" s="18"/>
      <c r="M16" s="19"/>
      <c r="N16" s="20"/>
      <c r="O16" s="25"/>
      <c r="Q16" s="22"/>
      <c r="S16"/>
    </row>
    <row r="17" spans="1:19" s="6" customFormat="1" ht="15" customHeight="1">
      <c r="A17" s="70">
        <v>2.4</v>
      </c>
      <c r="B17" s="71"/>
      <c r="C17" s="72"/>
      <c r="D17" s="73">
        <v>3.6</v>
      </c>
      <c r="E17" s="71"/>
      <c r="F17" s="72"/>
      <c r="G17" s="74"/>
      <c r="H17" s="75"/>
      <c r="I17" s="76">
        <v>1</v>
      </c>
      <c r="J17" s="77"/>
      <c r="K17" s="17">
        <f t="shared" si="0"/>
        <v>8.64</v>
      </c>
      <c r="L17" s="23"/>
      <c r="M17" s="24"/>
      <c r="N17" s="25"/>
      <c r="O17" s="25"/>
      <c r="Q17" s="22"/>
      <c r="S17"/>
    </row>
    <row r="18" spans="1:19" s="6" customFormat="1" ht="15" customHeight="1">
      <c r="A18" s="70">
        <v>28.3</v>
      </c>
      <c r="B18" s="71"/>
      <c r="C18" s="72"/>
      <c r="D18" s="73">
        <v>3.6</v>
      </c>
      <c r="E18" s="71"/>
      <c r="F18" s="72"/>
      <c r="G18" s="74"/>
      <c r="H18" s="75"/>
      <c r="I18" s="76">
        <v>2</v>
      </c>
      <c r="J18" s="77"/>
      <c r="K18" s="17">
        <f t="shared" si="0"/>
        <v>203.76000000000002</v>
      </c>
      <c r="L18" s="23"/>
      <c r="M18" s="24"/>
      <c r="N18" s="25"/>
      <c r="O18" s="25"/>
      <c r="Q18" s="22"/>
      <c r="S18"/>
    </row>
    <row r="19" spans="1:19" s="6" customFormat="1" ht="15" customHeight="1">
      <c r="A19" s="70">
        <v>28.3</v>
      </c>
      <c r="B19" s="71"/>
      <c r="C19" s="72"/>
      <c r="D19" s="73">
        <v>3.6</v>
      </c>
      <c r="E19" s="71"/>
      <c r="F19" s="72"/>
      <c r="G19" s="93"/>
      <c r="H19" s="94"/>
      <c r="I19" s="76">
        <v>2</v>
      </c>
      <c r="J19" s="77"/>
      <c r="K19" s="17">
        <f t="shared" si="0"/>
        <v>203.76000000000002</v>
      </c>
      <c r="L19" s="23"/>
      <c r="M19" s="24"/>
      <c r="N19" s="25"/>
      <c r="O19" s="25"/>
      <c r="Q19" s="22"/>
      <c r="S19"/>
    </row>
    <row r="20" spans="1:19" s="6" customFormat="1" ht="15" customHeight="1">
      <c r="A20" s="70">
        <v>3.89</v>
      </c>
      <c r="B20" s="71"/>
      <c r="C20" s="72"/>
      <c r="D20" s="73">
        <v>3.6</v>
      </c>
      <c r="E20" s="71"/>
      <c r="F20" s="72"/>
      <c r="G20" s="74"/>
      <c r="H20" s="75"/>
      <c r="I20" s="76">
        <v>1</v>
      </c>
      <c r="J20" s="77"/>
      <c r="K20" s="17">
        <f t="shared" si="0"/>
        <v>14.004000000000001</v>
      </c>
      <c r="L20" s="23"/>
      <c r="M20" s="24"/>
      <c r="N20" s="25"/>
      <c r="O20" s="25"/>
      <c r="Q20" s="22"/>
      <c r="S20"/>
    </row>
    <row r="21" spans="1:19" s="6" customFormat="1" ht="15" customHeight="1">
      <c r="A21" s="70">
        <v>3.94</v>
      </c>
      <c r="B21" s="71"/>
      <c r="C21" s="72"/>
      <c r="D21" s="73">
        <v>3.6</v>
      </c>
      <c r="E21" s="71"/>
      <c r="F21" s="72"/>
      <c r="G21" s="74"/>
      <c r="H21" s="75"/>
      <c r="I21" s="76">
        <v>1</v>
      </c>
      <c r="J21" s="77"/>
      <c r="K21" s="17">
        <f t="shared" si="0"/>
        <v>14.183999999999999</v>
      </c>
      <c r="L21" s="18">
        <v>7.99</v>
      </c>
      <c r="M21" s="19">
        <f>TRUNC((K21*L21),2)</f>
        <v>113.33</v>
      </c>
      <c r="N21" s="20"/>
      <c r="O21" s="26"/>
      <c r="Q21" s="22"/>
      <c r="S21"/>
    </row>
    <row r="22" spans="1:19" s="6" customFormat="1" ht="15" customHeight="1">
      <c r="A22" s="70">
        <v>55.1</v>
      </c>
      <c r="B22" s="71"/>
      <c r="C22" s="72"/>
      <c r="D22" s="73">
        <v>3.6</v>
      </c>
      <c r="E22" s="71"/>
      <c r="F22" s="72"/>
      <c r="G22" s="74"/>
      <c r="H22" s="75"/>
      <c r="I22" s="76">
        <v>1</v>
      </c>
      <c r="J22" s="77"/>
      <c r="K22" s="17">
        <f t="shared" si="0"/>
        <v>198.36</v>
      </c>
      <c r="L22" s="23">
        <v>7.99</v>
      </c>
      <c r="M22" s="24">
        <f>TRUNC((K22*L22),2)</f>
        <v>1584.89</v>
      </c>
      <c r="N22" s="25"/>
      <c r="O22" s="25"/>
      <c r="Q22" s="22"/>
      <c r="S22"/>
    </row>
    <row r="23" spans="1:19" s="6" customFormat="1" ht="15" customHeight="1">
      <c r="A23" s="70">
        <v>14.77</v>
      </c>
      <c r="B23" s="71"/>
      <c r="C23" s="72"/>
      <c r="D23" s="73">
        <v>3.6</v>
      </c>
      <c r="E23" s="71"/>
      <c r="F23" s="72"/>
      <c r="G23" s="74"/>
      <c r="H23" s="75"/>
      <c r="I23" s="76">
        <v>1</v>
      </c>
      <c r="J23" s="77"/>
      <c r="K23" s="17">
        <f t="shared" si="0"/>
        <v>53.171999999999997</v>
      </c>
      <c r="L23" s="23"/>
      <c r="M23" s="24"/>
      <c r="N23" s="25"/>
      <c r="O23" s="25"/>
      <c r="Q23" s="22"/>
      <c r="S23"/>
    </row>
    <row r="24" spans="1:19" s="6" customFormat="1" ht="15" customHeight="1">
      <c r="A24" s="70">
        <v>4.16</v>
      </c>
      <c r="B24" s="71"/>
      <c r="C24" s="72"/>
      <c r="D24" s="73">
        <v>3.6</v>
      </c>
      <c r="E24" s="71"/>
      <c r="F24" s="72"/>
      <c r="G24" s="74"/>
      <c r="H24" s="75"/>
      <c r="I24" s="76">
        <v>1</v>
      </c>
      <c r="J24" s="77"/>
      <c r="K24" s="17">
        <f t="shared" si="0"/>
        <v>14.976000000000001</v>
      </c>
      <c r="L24" s="23"/>
      <c r="M24" s="24"/>
      <c r="N24" s="25"/>
      <c r="O24" s="25"/>
      <c r="Q24" s="22"/>
      <c r="S24"/>
    </row>
    <row r="25" spans="1:19" s="6" customFormat="1" ht="15" customHeight="1">
      <c r="A25" s="70">
        <v>56.58</v>
      </c>
      <c r="B25" s="71"/>
      <c r="C25" s="72"/>
      <c r="D25" s="73">
        <v>3.6</v>
      </c>
      <c r="E25" s="71"/>
      <c r="F25" s="72"/>
      <c r="G25" s="74"/>
      <c r="H25" s="75"/>
      <c r="I25" s="76">
        <v>1</v>
      </c>
      <c r="J25" s="77"/>
      <c r="K25" s="17">
        <f t="shared" si="0"/>
        <v>203.68799999999999</v>
      </c>
      <c r="L25" s="18"/>
      <c r="M25" s="19"/>
      <c r="N25" s="20"/>
      <c r="O25" s="25"/>
      <c r="Q25" s="22"/>
      <c r="S25"/>
    </row>
    <row r="26" spans="1:19" s="6" customFormat="1" ht="15" customHeight="1">
      <c r="A26" s="70">
        <v>9.69</v>
      </c>
      <c r="B26" s="71"/>
      <c r="C26" s="72"/>
      <c r="D26" s="73">
        <v>3.6</v>
      </c>
      <c r="E26" s="71"/>
      <c r="F26" s="72"/>
      <c r="G26" s="74"/>
      <c r="H26" s="75"/>
      <c r="I26" s="76">
        <v>1</v>
      </c>
      <c r="J26" s="77"/>
      <c r="K26" s="17">
        <f t="shared" si="0"/>
        <v>34.884</v>
      </c>
      <c r="L26" s="23"/>
      <c r="M26" s="24"/>
      <c r="N26" s="25"/>
      <c r="O26" s="25"/>
      <c r="Q26" s="22"/>
      <c r="S26"/>
    </row>
    <row r="27" spans="1:19" s="6" customFormat="1" ht="15" customHeight="1">
      <c r="A27" s="70">
        <v>1.8</v>
      </c>
      <c r="B27" s="71"/>
      <c r="C27" s="72"/>
      <c r="D27" s="73">
        <v>3.6</v>
      </c>
      <c r="E27" s="71"/>
      <c r="F27" s="72"/>
      <c r="G27" s="74"/>
      <c r="H27" s="75"/>
      <c r="I27" s="76">
        <v>1</v>
      </c>
      <c r="J27" s="77"/>
      <c r="K27" s="17">
        <f t="shared" si="0"/>
        <v>6.48</v>
      </c>
      <c r="L27" s="23"/>
      <c r="M27" s="24"/>
      <c r="N27" s="25"/>
      <c r="O27" s="25"/>
      <c r="Q27" s="22"/>
      <c r="S27"/>
    </row>
    <row r="28" spans="1:19" s="6" customFormat="1" ht="15" customHeight="1">
      <c r="A28" s="70">
        <v>1.8</v>
      </c>
      <c r="B28" s="71"/>
      <c r="C28" s="72"/>
      <c r="D28" s="73">
        <v>3.6</v>
      </c>
      <c r="E28" s="71"/>
      <c r="F28" s="72"/>
      <c r="G28" s="74"/>
      <c r="H28" s="75"/>
      <c r="I28" s="76">
        <v>1</v>
      </c>
      <c r="J28" s="77"/>
      <c r="K28" s="17">
        <f t="shared" si="0"/>
        <v>6.48</v>
      </c>
      <c r="L28" s="23"/>
      <c r="M28" s="24"/>
      <c r="N28" s="25"/>
      <c r="O28" s="25"/>
      <c r="Q28" s="22"/>
      <c r="S28"/>
    </row>
    <row r="29" spans="1:19" s="6" customFormat="1" ht="15" customHeight="1">
      <c r="A29" s="70">
        <v>25.6</v>
      </c>
      <c r="B29" s="71"/>
      <c r="C29" s="72"/>
      <c r="D29" s="73">
        <v>3.6</v>
      </c>
      <c r="E29" s="71"/>
      <c r="F29" s="72"/>
      <c r="G29" s="74"/>
      <c r="H29" s="75"/>
      <c r="I29" s="76">
        <v>2</v>
      </c>
      <c r="J29" s="77"/>
      <c r="K29" s="17">
        <f t="shared" si="0"/>
        <v>184.32000000000002</v>
      </c>
      <c r="L29" s="23"/>
      <c r="M29" s="24"/>
      <c r="N29" s="25"/>
      <c r="O29" s="25"/>
      <c r="Q29" s="22"/>
      <c r="S29"/>
    </row>
    <row r="30" spans="1:19" s="6" customFormat="1" ht="15" customHeight="1">
      <c r="A30" s="70">
        <v>5.4</v>
      </c>
      <c r="B30" s="71"/>
      <c r="C30" s="72"/>
      <c r="D30" s="73">
        <v>3.6</v>
      </c>
      <c r="E30" s="71"/>
      <c r="F30" s="72"/>
      <c r="G30" s="74"/>
      <c r="H30" s="75"/>
      <c r="I30" s="76">
        <v>2</v>
      </c>
      <c r="J30" s="77"/>
      <c r="K30" s="17">
        <f t="shared" si="0"/>
        <v>38.880000000000003</v>
      </c>
      <c r="L30" s="23"/>
      <c r="M30" s="24"/>
      <c r="N30" s="25"/>
      <c r="O30" s="25"/>
      <c r="Q30" s="22"/>
      <c r="S30"/>
    </row>
    <row r="31" spans="1:19" s="6" customFormat="1" ht="15" customHeight="1">
      <c r="A31" s="70">
        <v>2.96</v>
      </c>
      <c r="B31" s="71"/>
      <c r="C31" s="72"/>
      <c r="D31" s="73">
        <v>3.6</v>
      </c>
      <c r="E31" s="71"/>
      <c r="F31" s="72"/>
      <c r="G31" s="74"/>
      <c r="H31" s="75"/>
      <c r="I31" s="76">
        <v>2</v>
      </c>
      <c r="J31" s="77"/>
      <c r="K31" s="17">
        <f t="shared" si="0"/>
        <v>21.312000000000001</v>
      </c>
      <c r="L31" s="23"/>
      <c r="M31" s="24"/>
      <c r="N31" s="25"/>
      <c r="O31" s="25"/>
      <c r="Q31" s="22"/>
      <c r="S31"/>
    </row>
    <row r="32" spans="1:19" s="6" customFormat="1" ht="15" customHeight="1">
      <c r="A32" s="70">
        <v>29.95</v>
      </c>
      <c r="B32" s="71"/>
      <c r="C32" s="72"/>
      <c r="D32" s="73">
        <v>3.6</v>
      </c>
      <c r="E32" s="71"/>
      <c r="F32" s="72"/>
      <c r="G32" s="74"/>
      <c r="H32" s="75"/>
      <c r="I32" s="76">
        <v>2</v>
      </c>
      <c r="J32" s="77"/>
      <c r="K32" s="17">
        <f t="shared" si="0"/>
        <v>215.64</v>
      </c>
      <c r="L32" s="23"/>
      <c r="M32" s="24"/>
      <c r="N32" s="25"/>
      <c r="O32" s="25"/>
      <c r="Q32" s="22"/>
      <c r="S32"/>
    </row>
    <row r="33" spans="1:19" s="6" customFormat="1" ht="15" customHeight="1">
      <c r="A33" s="70">
        <v>7.66</v>
      </c>
      <c r="B33" s="71"/>
      <c r="C33" s="72"/>
      <c r="D33" s="73">
        <v>3.6</v>
      </c>
      <c r="E33" s="71"/>
      <c r="F33" s="72"/>
      <c r="G33" s="74"/>
      <c r="H33" s="75"/>
      <c r="I33" s="76">
        <v>1</v>
      </c>
      <c r="J33" s="77"/>
      <c r="K33" s="17">
        <f t="shared" si="0"/>
        <v>27.576000000000001</v>
      </c>
      <c r="L33" s="23"/>
      <c r="M33" s="24"/>
      <c r="N33" s="25"/>
      <c r="O33" s="25"/>
      <c r="Q33" s="22"/>
      <c r="S33"/>
    </row>
    <row r="34" spans="1:19" s="6" customFormat="1" ht="15" customHeight="1">
      <c r="A34" s="70">
        <v>7.66</v>
      </c>
      <c r="B34" s="71"/>
      <c r="C34" s="72"/>
      <c r="D34" s="73">
        <v>3.6</v>
      </c>
      <c r="E34" s="71"/>
      <c r="F34" s="72"/>
      <c r="G34" s="74"/>
      <c r="H34" s="75"/>
      <c r="I34" s="76">
        <v>1</v>
      </c>
      <c r="J34" s="77"/>
      <c r="K34" s="17">
        <f t="shared" si="0"/>
        <v>27.576000000000001</v>
      </c>
      <c r="L34" s="23"/>
      <c r="M34" s="24"/>
      <c r="N34" s="25"/>
      <c r="O34" s="25"/>
      <c r="Q34" s="22"/>
      <c r="S34"/>
    </row>
    <row r="35" spans="1:19" s="6" customFormat="1" ht="15" customHeight="1">
      <c r="A35" s="70">
        <v>7.66</v>
      </c>
      <c r="B35" s="71"/>
      <c r="C35" s="72"/>
      <c r="D35" s="73">
        <v>3.6</v>
      </c>
      <c r="E35" s="71"/>
      <c r="F35" s="72"/>
      <c r="G35" s="74"/>
      <c r="H35" s="75"/>
      <c r="I35" s="76">
        <v>1</v>
      </c>
      <c r="J35" s="77"/>
      <c r="K35" s="17">
        <f t="shared" si="0"/>
        <v>27.576000000000001</v>
      </c>
      <c r="L35" s="23"/>
      <c r="M35" s="24"/>
      <c r="N35" s="25"/>
      <c r="O35" s="25"/>
      <c r="Q35" s="22"/>
      <c r="S35"/>
    </row>
    <row r="36" spans="1:19" s="6" customFormat="1" ht="15" customHeight="1">
      <c r="A36" s="70">
        <v>52.24</v>
      </c>
      <c r="B36" s="71"/>
      <c r="C36" s="72"/>
      <c r="D36" s="73">
        <v>3.6</v>
      </c>
      <c r="E36" s="71"/>
      <c r="F36" s="72"/>
      <c r="G36" s="74"/>
      <c r="H36" s="75"/>
      <c r="I36" s="76">
        <v>1</v>
      </c>
      <c r="J36" s="77"/>
      <c r="K36" s="17">
        <f t="shared" si="0"/>
        <v>188.06400000000002</v>
      </c>
      <c r="L36" s="23"/>
      <c r="M36" s="24">
        <f>TRUNC(((((D36*20)+F36)-((A36*20)+C36))*I36),2)</f>
        <v>-972.8</v>
      </c>
      <c r="N36" s="25"/>
      <c r="O36" s="25"/>
      <c r="Q36" s="22"/>
      <c r="S36"/>
    </row>
    <row r="37" spans="1:19" s="6" customFormat="1" ht="15" customHeight="1">
      <c r="A37" s="70">
        <v>12</v>
      </c>
      <c r="B37" s="71"/>
      <c r="C37" s="72"/>
      <c r="D37" s="73">
        <v>3.6</v>
      </c>
      <c r="E37" s="71"/>
      <c r="F37" s="72"/>
      <c r="G37" s="74"/>
      <c r="H37" s="75"/>
      <c r="I37" s="76">
        <v>2</v>
      </c>
      <c r="J37" s="77"/>
      <c r="K37" s="17">
        <f t="shared" si="0"/>
        <v>86.4</v>
      </c>
      <c r="L37" s="23"/>
      <c r="M37" s="24"/>
      <c r="N37" s="25"/>
      <c r="O37" s="25" t="s">
        <v>127</v>
      </c>
      <c r="Q37" s="22"/>
      <c r="S37"/>
    </row>
    <row r="38" spans="1:19" s="6" customFormat="1" ht="15" customHeight="1">
      <c r="A38" s="70">
        <v>10</v>
      </c>
      <c r="B38" s="71"/>
      <c r="C38" s="72"/>
      <c r="D38" s="73">
        <v>3.6</v>
      </c>
      <c r="E38" s="71"/>
      <c r="F38" s="72"/>
      <c r="G38" s="74"/>
      <c r="H38" s="75"/>
      <c r="I38" s="76">
        <v>2</v>
      </c>
      <c r="J38" s="77"/>
      <c r="K38" s="17">
        <f t="shared" si="0"/>
        <v>72</v>
      </c>
      <c r="L38" s="23"/>
      <c r="M38" s="24"/>
      <c r="N38" s="25"/>
      <c r="O38" s="25"/>
      <c r="Q38" s="22"/>
      <c r="S38"/>
    </row>
    <row r="39" spans="1:19" s="6" customFormat="1" ht="15" customHeight="1">
      <c r="A39" s="70">
        <v>2.1</v>
      </c>
      <c r="B39" s="71"/>
      <c r="C39" s="72"/>
      <c r="D39" s="73">
        <v>3.6</v>
      </c>
      <c r="E39" s="71"/>
      <c r="F39" s="72"/>
      <c r="G39" s="74"/>
      <c r="H39" s="75"/>
      <c r="I39" s="76">
        <v>2</v>
      </c>
      <c r="J39" s="77"/>
      <c r="K39" s="17">
        <f t="shared" si="0"/>
        <v>15.120000000000001</v>
      </c>
      <c r="L39" s="23"/>
      <c r="M39" s="24"/>
      <c r="N39" s="25"/>
      <c r="O39" s="25"/>
      <c r="Q39" s="22"/>
      <c r="S39"/>
    </row>
    <row r="40" spans="1:19" s="6" customFormat="1" ht="15" customHeight="1">
      <c r="A40" s="70">
        <v>5</v>
      </c>
      <c r="B40" s="71"/>
      <c r="C40" s="72"/>
      <c r="D40" s="73">
        <v>3.6</v>
      </c>
      <c r="E40" s="71"/>
      <c r="F40" s="72"/>
      <c r="G40" s="74"/>
      <c r="H40" s="75"/>
      <c r="I40" s="76">
        <v>4</v>
      </c>
      <c r="J40" s="77"/>
      <c r="K40" s="17">
        <f t="shared" si="0"/>
        <v>72</v>
      </c>
      <c r="L40" s="23"/>
      <c r="M40" s="24"/>
      <c r="N40" s="25"/>
      <c r="O40" s="25"/>
      <c r="Q40" s="22"/>
      <c r="S40"/>
    </row>
    <row r="41" spans="1:19" s="6" customFormat="1" ht="15" customHeight="1">
      <c r="A41" s="70">
        <v>3</v>
      </c>
      <c r="B41" s="71"/>
      <c r="C41" s="72"/>
      <c r="D41" s="73">
        <v>3.6</v>
      </c>
      <c r="E41" s="71"/>
      <c r="F41" s="72"/>
      <c r="G41" s="93"/>
      <c r="H41" s="94"/>
      <c r="I41" s="76">
        <v>2</v>
      </c>
      <c r="J41" s="77"/>
      <c r="K41" s="17">
        <f t="shared" si="0"/>
        <v>21.6</v>
      </c>
      <c r="L41" s="23"/>
      <c r="M41" s="24"/>
      <c r="N41" s="25"/>
      <c r="O41" s="25"/>
      <c r="Q41" s="22"/>
      <c r="S41"/>
    </row>
    <row r="42" spans="1:19" s="6" customFormat="1" ht="15" customHeight="1">
      <c r="A42" s="70"/>
      <c r="B42" s="71"/>
      <c r="C42" s="72"/>
      <c r="D42" s="73"/>
      <c r="E42" s="71"/>
      <c r="F42" s="72"/>
      <c r="G42" s="93"/>
      <c r="H42" s="94"/>
      <c r="I42" s="76"/>
      <c r="J42" s="77"/>
      <c r="K42" s="17"/>
      <c r="L42" s="23"/>
      <c r="M42" s="24"/>
      <c r="N42" s="25"/>
      <c r="O42" s="25" t="s">
        <v>34</v>
      </c>
      <c r="Q42" s="22"/>
      <c r="S42" s="22"/>
    </row>
    <row r="43" spans="1:19" s="6" customFormat="1" ht="15" customHeight="1">
      <c r="A43" s="70">
        <v>17.3</v>
      </c>
      <c r="B43" s="71"/>
      <c r="C43" s="72"/>
      <c r="D43" s="73">
        <v>0.6</v>
      </c>
      <c r="E43" s="71"/>
      <c r="F43" s="72"/>
      <c r="G43" s="74"/>
      <c r="H43" s="75"/>
      <c r="I43" s="76">
        <v>1</v>
      </c>
      <c r="J43" s="77"/>
      <c r="K43" s="17">
        <f t="shared" ref="K43:K46" si="1">A43*D43*I43</f>
        <v>10.38</v>
      </c>
      <c r="L43" s="23"/>
      <c r="M43" s="24"/>
      <c r="N43" s="25"/>
      <c r="O43" s="25"/>
      <c r="Q43" s="22"/>
      <c r="S43" s="22"/>
    </row>
    <row r="44" spans="1:19" s="6" customFormat="1" ht="15" customHeight="1">
      <c r="A44" s="70">
        <v>21.3</v>
      </c>
      <c r="B44" s="71"/>
      <c r="C44" s="72"/>
      <c r="D44" s="73">
        <v>0.6</v>
      </c>
      <c r="E44" s="71"/>
      <c r="F44" s="72"/>
      <c r="G44" s="74"/>
      <c r="H44" s="75"/>
      <c r="I44" s="76">
        <v>1</v>
      </c>
      <c r="J44" s="77"/>
      <c r="K44" s="17">
        <f t="shared" si="1"/>
        <v>12.78</v>
      </c>
      <c r="L44" s="23"/>
      <c r="M44" s="24"/>
      <c r="N44" s="25"/>
      <c r="O44" s="25"/>
      <c r="Q44" s="22"/>
      <c r="S44" s="22"/>
    </row>
    <row r="45" spans="1:19" s="6" customFormat="1" ht="15" customHeight="1">
      <c r="A45" s="70">
        <v>17.3</v>
      </c>
      <c r="B45" s="71"/>
      <c r="C45" s="72"/>
      <c r="D45" s="73">
        <v>0.6</v>
      </c>
      <c r="E45" s="71"/>
      <c r="F45" s="72"/>
      <c r="G45" s="74"/>
      <c r="H45" s="75"/>
      <c r="I45" s="76">
        <v>1</v>
      </c>
      <c r="J45" s="77"/>
      <c r="K45" s="17">
        <f t="shared" si="1"/>
        <v>10.38</v>
      </c>
      <c r="L45" s="23"/>
      <c r="M45" s="24"/>
      <c r="N45" s="25"/>
      <c r="O45" s="25" t="s">
        <v>35</v>
      </c>
      <c r="Q45" s="22"/>
      <c r="S45" s="22"/>
    </row>
    <row r="46" spans="1:19" s="6" customFormat="1" ht="15" customHeight="1">
      <c r="A46" s="70">
        <v>21.3</v>
      </c>
      <c r="B46" s="71"/>
      <c r="C46" s="72"/>
      <c r="D46" s="73">
        <v>0.6</v>
      </c>
      <c r="E46" s="71"/>
      <c r="F46" s="72"/>
      <c r="G46" s="93"/>
      <c r="H46" s="94"/>
      <c r="I46" s="76">
        <v>1</v>
      </c>
      <c r="J46" s="77"/>
      <c r="K46" s="17">
        <f t="shared" si="1"/>
        <v>12.78</v>
      </c>
      <c r="L46" s="23"/>
      <c r="M46" s="24"/>
      <c r="N46" s="25"/>
      <c r="O46" s="25" t="s">
        <v>35</v>
      </c>
      <c r="Q46" s="22"/>
      <c r="S46" s="22"/>
    </row>
    <row r="47" spans="1:19" s="6" customFormat="1" ht="15" customHeight="1" thickBot="1">
      <c r="A47" s="70"/>
      <c r="B47" s="71"/>
      <c r="C47" s="72"/>
      <c r="D47" s="73"/>
      <c r="E47" s="71"/>
      <c r="F47" s="72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2746.6560000000009</v>
      </c>
      <c r="K48" s="96"/>
      <c r="L48" s="27"/>
      <c r="M48" s="28" t="e">
        <f>SUM(#REF!)</f>
        <v>#REF!</v>
      </c>
      <c r="N48" s="30"/>
      <c r="O48" s="30">
        <f>J48</f>
        <v>2746.6560000000009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2:C42"/>
    <mergeCell ref="D42:F42"/>
    <mergeCell ref="G42:H42"/>
    <mergeCell ref="I42:J42"/>
    <mergeCell ref="A43:C43"/>
    <mergeCell ref="D43:F43"/>
    <mergeCell ref="G43:H43"/>
    <mergeCell ref="I43:J43"/>
    <mergeCell ref="A44:C44"/>
    <mergeCell ref="D44:F44"/>
    <mergeCell ref="G44:H44"/>
    <mergeCell ref="I44:J44"/>
    <mergeCell ref="A36:C36"/>
    <mergeCell ref="D36:F36"/>
    <mergeCell ref="G36:H36"/>
    <mergeCell ref="I36:J36"/>
    <mergeCell ref="A45:C45"/>
    <mergeCell ref="D45:F45"/>
    <mergeCell ref="G45:H45"/>
    <mergeCell ref="I45:J45"/>
    <mergeCell ref="A38:C38"/>
    <mergeCell ref="D38:F38"/>
    <mergeCell ref="G38:H38"/>
    <mergeCell ref="I38:J38"/>
    <mergeCell ref="A39:C39"/>
    <mergeCell ref="D39:F39"/>
    <mergeCell ref="G39:H39"/>
    <mergeCell ref="I39:J39"/>
    <mergeCell ref="A40:C40"/>
    <mergeCell ref="D40:F40"/>
    <mergeCell ref="G40:H40"/>
    <mergeCell ref="I40:J40"/>
    <mergeCell ref="A41:C41"/>
    <mergeCell ref="D41:F41"/>
    <mergeCell ref="G41:H41"/>
    <mergeCell ref="I41:J41"/>
    <mergeCell ref="A33:C33"/>
    <mergeCell ref="D33:F33"/>
    <mergeCell ref="G33:H33"/>
    <mergeCell ref="I33:J33"/>
    <mergeCell ref="A34:C34"/>
    <mergeCell ref="D34:F34"/>
    <mergeCell ref="G34:H34"/>
    <mergeCell ref="I34:J34"/>
    <mergeCell ref="A35:C35"/>
    <mergeCell ref="D35:F35"/>
    <mergeCell ref="G35:H35"/>
    <mergeCell ref="I35:J35"/>
    <mergeCell ref="A27:C27"/>
    <mergeCell ref="D27:F27"/>
    <mergeCell ref="G27:H27"/>
    <mergeCell ref="I27:J27"/>
    <mergeCell ref="A28:C28"/>
    <mergeCell ref="D28:F28"/>
    <mergeCell ref="G28:H28"/>
    <mergeCell ref="I28:J28"/>
    <mergeCell ref="A37:C37"/>
    <mergeCell ref="D37:F37"/>
    <mergeCell ref="G37:H37"/>
    <mergeCell ref="I37:J37"/>
    <mergeCell ref="A30:C30"/>
    <mergeCell ref="D30:F30"/>
    <mergeCell ref="G30:H30"/>
    <mergeCell ref="I30:J30"/>
    <mergeCell ref="A31:C31"/>
    <mergeCell ref="D31:F31"/>
    <mergeCell ref="G31:H31"/>
    <mergeCell ref="I31:J31"/>
    <mergeCell ref="A32:C32"/>
    <mergeCell ref="D32:F32"/>
    <mergeCell ref="G32:H32"/>
    <mergeCell ref="I32:J32"/>
    <mergeCell ref="A29:C29"/>
    <mergeCell ref="D29:F29"/>
    <mergeCell ref="G29:H29"/>
    <mergeCell ref="I29:J29"/>
    <mergeCell ref="A22:C22"/>
    <mergeCell ref="D22:F22"/>
    <mergeCell ref="G22:H22"/>
    <mergeCell ref="I22:J22"/>
    <mergeCell ref="A23:C23"/>
    <mergeCell ref="D23:F23"/>
    <mergeCell ref="G23:H23"/>
    <mergeCell ref="I23:J23"/>
    <mergeCell ref="A24:C24"/>
    <mergeCell ref="D24:F24"/>
    <mergeCell ref="G24:H24"/>
    <mergeCell ref="I24:J24"/>
    <mergeCell ref="A25:C25"/>
    <mergeCell ref="D25:F25"/>
    <mergeCell ref="G25:H25"/>
    <mergeCell ref="I25:J25"/>
    <mergeCell ref="A26:C26"/>
    <mergeCell ref="D26:F26"/>
    <mergeCell ref="G26:H26"/>
    <mergeCell ref="I26:J26"/>
    <mergeCell ref="I18:J18"/>
    <mergeCell ref="A19:C19"/>
    <mergeCell ref="D19:F19"/>
    <mergeCell ref="G19:H19"/>
    <mergeCell ref="I19:J19"/>
    <mergeCell ref="A20:C20"/>
    <mergeCell ref="D20:F20"/>
    <mergeCell ref="G20:H20"/>
    <mergeCell ref="I20:J20"/>
    <mergeCell ref="I12:J12"/>
    <mergeCell ref="A21:C21"/>
    <mergeCell ref="D21:F21"/>
    <mergeCell ref="G21:H21"/>
    <mergeCell ref="I21:J21"/>
    <mergeCell ref="A14:C14"/>
    <mergeCell ref="D14:F14"/>
    <mergeCell ref="G14:H14"/>
    <mergeCell ref="I14:J14"/>
    <mergeCell ref="A15:C15"/>
    <mergeCell ref="D15:F15"/>
    <mergeCell ref="G15:H15"/>
    <mergeCell ref="I15:J15"/>
    <mergeCell ref="A16:C16"/>
    <mergeCell ref="D16:F16"/>
    <mergeCell ref="G16:H16"/>
    <mergeCell ref="I16:J16"/>
    <mergeCell ref="A17:C17"/>
    <mergeCell ref="D17:F17"/>
    <mergeCell ref="G17:H17"/>
    <mergeCell ref="I17:J17"/>
    <mergeCell ref="A18:C18"/>
    <mergeCell ref="D18:F18"/>
    <mergeCell ref="G18:H18"/>
    <mergeCell ref="A13:C13"/>
    <mergeCell ref="D13:F13"/>
    <mergeCell ref="G13:H13"/>
    <mergeCell ref="I13:J13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0:C10"/>
    <mergeCell ref="D10:F10"/>
    <mergeCell ref="G10:H10"/>
    <mergeCell ref="I10:J10"/>
    <mergeCell ref="A11:C11"/>
    <mergeCell ref="D11:F11"/>
    <mergeCell ref="G11:H11"/>
    <mergeCell ref="I11:J11"/>
    <mergeCell ref="A12:C12"/>
    <mergeCell ref="D12:F12"/>
    <mergeCell ref="G12:H12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.5703125" customWidth="1"/>
    <col min="2" max="2" width="1.7109375" customWidth="1"/>
    <col min="3" max="3" width="6.71093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9.75" customHeight="1">
      <c r="A5" s="56" t="s">
        <v>11</v>
      </c>
      <c r="B5" s="57"/>
      <c r="C5" s="58">
        <v>103324</v>
      </c>
      <c r="D5" s="78" t="s">
        <v>29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  <c r="Q6" s="6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4</v>
      </c>
      <c r="B8" s="87"/>
      <c r="C8" s="87"/>
      <c r="D8" s="88" t="s">
        <v>21</v>
      </c>
      <c r="E8" s="88"/>
      <c r="F8" s="88"/>
      <c r="G8" s="87"/>
      <c r="H8" s="87"/>
      <c r="I8" s="87" t="s">
        <v>5</v>
      </c>
      <c r="J8" s="87"/>
      <c r="K8" s="87" t="s">
        <v>28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0">
        <v>9.6</v>
      </c>
      <c r="B10" s="71"/>
      <c r="C10" s="72"/>
      <c r="D10" s="73">
        <v>0.4</v>
      </c>
      <c r="E10" s="71"/>
      <c r="F10" s="72"/>
      <c r="G10" s="74"/>
      <c r="H10" s="75"/>
      <c r="I10" s="76">
        <v>1</v>
      </c>
      <c r="J10" s="77"/>
      <c r="K10" s="17">
        <f>A10*D10*I10</f>
        <v>3.84</v>
      </c>
      <c r="L10" s="18"/>
      <c r="M10" s="19"/>
      <c r="N10" s="20"/>
      <c r="O10" s="21" t="s">
        <v>36</v>
      </c>
      <c r="Q10" s="22"/>
      <c r="R10" s="11"/>
      <c r="S10" s="22"/>
    </row>
    <row r="11" spans="1:19" s="6" customFormat="1" ht="15" customHeight="1">
      <c r="A11" s="70">
        <v>27</v>
      </c>
      <c r="B11" s="71"/>
      <c r="C11" s="72"/>
      <c r="D11" s="73">
        <v>0.4</v>
      </c>
      <c r="E11" s="71"/>
      <c r="F11" s="72"/>
      <c r="G11" s="91"/>
      <c r="H11" s="92"/>
      <c r="I11" s="76">
        <v>1</v>
      </c>
      <c r="J11" s="77"/>
      <c r="K11" s="17">
        <f t="shared" ref="K11:K12" si="0">A11*D11*I11</f>
        <v>10.8</v>
      </c>
      <c r="L11" s="23"/>
      <c r="M11" s="24"/>
      <c r="N11" s="25"/>
      <c r="O11" s="21" t="s">
        <v>36</v>
      </c>
      <c r="Q11" s="22"/>
      <c r="R11" s="11"/>
      <c r="S11" s="22"/>
    </row>
    <row r="12" spans="1:19" s="6" customFormat="1" ht="15" customHeight="1">
      <c r="A12" s="70">
        <v>14</v>
      </c>
      <c r="B12" s="71"/>
      <c r="C12" s="72"/>
      <c r="D12" s="73">
        <v>0.4</v>
      </c>
      <c r="E12" s="71"/>
      <c r="F12" s="72"/>
      <c r="G12" s="74"/>
      <c r="H12" s="75"/>
      <c r="I12" s="76">
        <v>1</v>
      </c>
      <c r="J12" s="77"/>
      <c r="K12" s="17">
        <f t="shared" si="0"/>
        <v>5.6000000000000005</v>
      </c>
      <c r="L12" s="23"/>
      <c r="M12" s="24"/>
      <c r="N12" s="25"/>
      <c r="O12" s="21" t="s">
        <v>36</v>
      </c>
      <c r="Q12" s="22"/>
      <c r="R12" s="11"/>
      <c r="S12" s="22"/>
    </row>
    <row r="13" spans="1:19" s="6" customFormat="1" ht="15" customHeight="1">
      <c r="A13" s="98">
        <v>3.88</v>
      </c>
      <c r="B13" s="99"/>
      <c r="C13" s="100"/>
      <c r="D13" s="101">
        <v>0.2</v>
      </c>
      <c r="E13" s="99"/>
      <c r="F13" s="100"/>
      <c r="G13" s="93"/>
      <c r="H13" s="94"/>
      <c r="I13" s="76">
        <v>1</v>
      </c>
      <c r="J13" s="77"/>
      <c r="K13" s="17">
        <f t="shared" ref="K13:K19" si="1">D13*G13+A13</f>
        <v>3.88</v>
      </c>
      <c r="L13" s="23"/>
      <c r="M13" s="24"/>
      <c r="N13" s="25"/>
      <c r="O13" s="25" t="s">
        <v>106</v>
      </c>
      <c r="Q13" s="22"/>
      <c r="R13" s="11"/>
      <c r="S13" s="22"/>
    </row>
    <row r="14" spans="1:19" s="6" customFormat="1" ht="15" customHeight="1">
      <c r="A14" s="98">
        <v>1.8</v>
      </c>
      <c r="B14" s="99"/>
      <c r="C14" s="100"/>
      <c r="D14" s="101">
        <v>0.2</v>
      </c>
      <c r="E14" s="99"/>
      <c r="F14" s="100"/>
      <c r="G14" s="93"/>
      <c r="H14" s="94"/>
      <c r="I14" s="76">
        <v>1</v>
      </c>
      <c r="J14" s="77"/>
      <c r="K14" s="17">
        <f t="shared" si="1"/>
        <v>1.8</v>
      </c>
      <c r="L14" s="23"/>
      <c r="M14" s="24"/>
      <c r="N14" s="25"/>
      <c r="O14" s="39" t="s">
        <v>107</v>
      </c>
      <c r="Q14" s="22"/>
      <c r="S14" s="22"/>
    </row>
    <row r="15" spans="1:19" s="6" customFormat="1" ht="15" customHeight="1">
      <c r="A15" s="98">
        <f>28+23</f>
        <v>51</v>
      </c>
      <c r="B15" s="99"/>
      <c r="C15" s="100"/>
      <c r="D15" s="101">
        <v>0.2</v>
      </c>
      <c r="E15" s="99"/>
      <c r="F15" s="100"/>
      <c r="G15" s="93"/>
      <c r="H15" s="94"/>
      <c r="I15" s="76">
        <v>1</v>
      </c>
      <c r="J15" s="77"/>
      <c r="K15" s="17">
        <f t="shared" si="1"/>
        <v>51</v>
      </c>
      <c r="L15" s="23"/>
      <c r="M15" s="24"/>
      <c r="N15" s="25"/>
      <c r="O15" s="25" t="s">
        <v>108</v>
      </c>
      <c r="Q15" s="22"/>
      <c r="S15"/>
    </row>
    <row r="16" spans="1:19" s="6" customFormat="1" ht="15" customHeight="1">
      <c r="A16" s="98">
        <v>10.34</v>
      </c>
      <c r="B16" s="99"/>
      <c r="C16" s="100"/>
      <c r="D16" s="101">
        <v>0.2</v>
      </c>
      <c r="E16" s="99"/>
      <c r="F16" s="100"/>
      <c r="G16" s="93"/>
      <c r="H16" s="94"/>
      <c r="I16" s="76">
        <v>1</v>
      </c>
      <c r="J16" s="77"/>
      <c r="K16" s="17">
        <f t="shared" si="1"/>
        <v>10.34</v>
      </c>
      <c r="L16" s="23"/>
      <c r="M16" s="24"/>
      <c r="N16" s="25"/>
      <c r="O16" s="25" t="s">
        <v>109</v>
      </c>
      <c r="Q16" s="22"/>
      <c r="S16"/>
    </row>
    <row r="17" spans="1:19" s="6" customFormat="1" ht="15" customHeight="1">
      <c r="A17" s="70">
        <v>12.3</v>
      </c>
      <c r="B17" s="71"/>
      <c r="C17" s="72"/>
      <c r="D17" s="73">
        <v>1.5</v>
      </c>
      <c r="E17" s="71"/>
      <c r="F17" s="72"/>
      <c r="G17" s="74"/>
      <c r="H17" s="75"/>
      <c r="I17" s="76">
        <v>2</v>
      </c>
      <c r="J17" s="77"/>
      <c r="K17" s="17">
        <f t="shared" si="1"/>
        <v>12.3</v>
      </c>
      <c r="L17" s="23"/>
      <c r="M17" s="24"/>
      <c r="N17" s="25"/>
      <c r="O17" s="25" t="s">
        <v>137</v>
      </c>
      <c r="Q17" s="22"/>
      <c r="S17"/>
    </row>
    <row r="18" spans="1:19" s="6" customFormat="1" ht="15" customHeight="1">
      <c r="A18" s="70">
        <v>3.7</v>
      </c>
      <c r="B18" s="71"/>
      <c r="C18" s="72"/>
      <c r="D18" s="73">
        <v>2</v>
      </c>
      <c r="E18" s="71"/>
      <c r="F18" s="72"/>
      <c r="G18" s="74"/>
      <c r="H18" s="75"/>
      <c r="I18" s="76">
        <v>1</v>
      </c>
      <c r="J18" s="77"/>
      <c r="K18" s="17">
        <f t="shared" si="1"/>
        <v>3.7</v>
      </c>
      <c r="L18" s="23"/>
      <c r="M18" s="24"/>
      <c r="N18" s="25"/>
      <c r="O18" s="25" t="s">
        <v>137</v>
      </c>
      <c r="Q18" s="22"/>
      <c r="S18"/>
    </row>
    <row r="19" spans="1:19" s="6" customFormat="1" ht="15" customHeight="1">
      <c r="A19" s="70">
        <v>1.45</v>
      </c>
      <c r="B19" s="71"/>
      <c r="C19" s="72"/>
      <c r="D19" s="73">
        <v>2</v>
      </c>
      <c r="E19" s="71"/>
      <c r="F19" s="72"/>
      <c r="G19" s="93"/>
      <c r="H19" s="94"/>
      <c r="I19" s="76">
        <v>1</v>
      </c>
      <c r="J19" s="77"/>
      <c r="K19" s="17">
        <f t="shared" si="1"/>
        <v>1.45</v>
      </c>
      <c r="L19" s="23"/>
      <c r="M19" s="24"/>
      <c r="N19" s="25"/>
      <c r="O19" s="25" t="s">
        <v>137</v>
      </c>
      <c r="Q19" s="22"/>
      <c r="S19"/>
    </row>
    <row r="20" spans="1:19" s="6" customFormat="1" ht="15" customHeight="1">
      <c r="A20" s="70"/>
      <c r="B20" s="71"/>
      <c r="C20" s="72"/>
      <c r="D20" s="73"/>
      <c r="E20" s="71"/>
      <c r="F20" s="72"/>
      <c r="G20" s="74"/>
      <c r="H20" s="75"/>
      <c r="I20" s="76"/>
      <c r="J20" s="77"/>
      <c r="K20" s="17"/>
      <c r="L20" s="23"/>
      <c r="M20" s="24"/>
      <c r="N20" s="25"/>
      <c r="O20" s="25"/>
      <c r="Q20" s="22"/>
      <c r="S20"/>
    </row>
    <row r="21" spans="1:19" s="6" customFormat="1" ht="15" customHeight="1">
      <c r="A21" s="70"/>
      <c r="B21" s="71"/>
      <c r="C21" s="72"/>
      <c r="D21" s="73"/>
      <c r="E21" s="71"/>
      <c r="F21" s="72"/>
      <c r="G21" s="74"/>
      <c r="H21" s="75"/>
      <c r="I21" s="76"/>
      <c r="J21" s="77"/>
      <c r="K21" s="17"/>
      <c r="L21" s="18">
        <v>7.99</v>
      </c>
      <c r="M21" s="19">
        <f>TRUNC((K21*L21),2)</f>
        <v>0</v>
      </c>
      <c r="N21" s="20"/>
      <c r="O21" s="26"/>
      <c r="Q21" s="22"/>
      <c r="S21"/>
    </row>
    <row r="22" spans="1:19" s="6" customFormat="1" ht="15" customHeight="1">
      <c r="A22" s="70"/>
      <c r="B22" s="71"/>
      <c r="C22" s="72"/>
      <c r="D22" s="73"/>
      <c r="E22" s="71"/>
      <c r="F22" s="72"/>
      <c r="G22" s="74"/>
      <c r="H22" s="75"/>
      <c r="I22" s="76"/>
      <c r="J22" s="77"/>
      <c r="K22" s="17"/>
      <c r="L22" s="23">
        <v>7.99</v>
      </c>
      <c r="M22" s="24">
        <f>TRUNC((K22*L22),2)</f>
        <v>0</v>
      </c>
      <c r="N22" s="25"/>
      <c r="O22" s="25"/>
      <c r="Q22" s="22"/>
      <c r="S22"/>
    </row>
    <row r="23" spans="1:19" s="6" customFormat="1" ht="15" customHeight="1">
      <c r="A23" s="70"/>
      <c r="B23" s="71"/>
      <c r="C23" s="72"/>
      <c r="D23" s="73"/>
      <c r="E23" s="71"/>
      <c r="F23" s="72"/>
      <c r="G23" s="74"/>
      <c r="H23" s="75"/>
      <c r="I23" s="76"/>
      <c r="J23" s="77"/>
      <c r="K23" s="17"/>
      <c r="L23" s="23"/>
      <c r="M23" s="24"/>
      <c r="N23" s="25"/>
      <c r="O23" s="25"/>
      <c r="Q23" s="22"/>
      <c r="S23"/>
    </row>
    <row r="24" spans="1:19" s="6" customFormat="1" ht="15" customHeight="1">
      <c r="A24" s="70"/>
      <c r="B24" s="71"/>
      <c r="C24" s="72"/>
      <c r="D24" s="73"/>
      <c r="E24" s="71"/>
      <c r="F24" s="72"/>
      <c r="G24" s="74"/>
      <c r="H24" s="75"/>
      <c r="I24" s="76"/>
      <c r="J24" s="77"/>
      <c r="K24" s="17"/>
      <c r="L24" s="23"/>
      <c r="M24" s="24"/>
      <c r="N24" s="25"/>
      <c r="O24" s="25"/>
      <c r="Q24" s="22"/>
      <c r="S24"/>
    </row>
    <row r="25" spans="1:19" s="6" customFormat="1" ht="15" customHeight="1">
      <c r="A25" s="70"/>
      <c r="B25" s="71"/>
      <c r="C25" s="72"/>
      <c r="D25" s="73"/>
      <c r="E25" s="71"/>
      <c r="F25" s="72"/>
      <c r="G25" s="74"/>
      <c r="H25" s="75"/>
      <c r="I25" s="76"/>
      <c r="J25" s="77"/>
      <c r="K25" s="17"/>
      <c r="L25" s="18"/>
      <c r="M25" s="19"/>
      <c r="N25" s="20"/>
      <c r="O25" s="25"/>
      <c r="Q25" s="22"/>
      <c r="S25"/>
    </row>
    <row r="26" spans="1:19" s="6" customFormat="1" ht="15" customHeight="1">
      <c r="A26" s="70"/>
      <c r="B26" s="71"/>
      <c r="C26" s="72"/>
      <c r="D26" s="73"/>
      <c r="E26" s="71"/>
      <c r="F26" s="72"/>
      <c r="G26" s="74"/>
      <c r="H26" s="75"/>
      <c r="I26" s="76"/>
      <c r="J26" s="77"/>
      <c r="K26" s="17"/>
      <c r="L26" s="23"/>
      <c r="M26" s="24"/>
      <c r="N26" s="25"/>
      <c r="O26" s="25"/>
      <c r="Q26" s="22"/>
      <c r="S26"/>
    </row>
    <row r="27" spans="1:19" s="6" customFormat="1" ht="15" customHeight="1">
      <c r="A27" s="70"/>
      <c r="B27" s="71"/>
      <c r="C27" s="72"/>
      <c r="D27" s="73"/>
      <c r="E27" s="71"/>
      <c r="F27" s="72"/>
      <c r="G27" s="74"/>
      <c r="H27" s="75"/>
      <c r="I27" s="76"/>
      <c r="J27" s="77"/>
      <c r="K27" s="17"/>
      <c r="L27" s="23"/>
      <c r="M27" s="24"/>
      <c r="N27" s="25"/>
      <c r="O27" s="25"/>
      <c r="Q27" s="22"/>
      <c r="S27"/>
    </row>
    <row r="28" spans="1:19" s="6" customFormat="1" ht="15" customHeight="1">
      <c r="A28" s="70"/>
      <c r="B28" s="71"/>
      <c r="C28" s="72"/>
      <c r="D28" s="73"/>
      <c r="E28" s="71"/>
      <c r="F28" s="72"/>
      <c r="G28" s="74"/>
      <c r="H28" s="75"/>
      <c r="I28" s="76"/>
      <c r="J28" s="77"/>
      <c r="K28" s="17"/>
      <c r="L28" s="23"/>
      <c r="M28" s="24"/>
      <c r="N28" s="25"/>
      <c r="O28" s="25"/>
      <c r="Q28" s="22"/>
      <c r="S28"/>
    </row>
    <row r="29" spans="1:19" s="6" customFormat="1" ht="15" customHeight="1">
      <c r="A29" s="70"/>
      <c r="B29" s="71"/>
      <c r="C29" s="72"/>
      <c r="D29" s="73"/>
      <c r="E29" s="71"/>
      <c r="F29" s="72"/>
      <c r="G29" s="74"/>
      <c r="H29" s="75"/>
      <c r="I29" s="76"/>
      <c r="J29" s="77"/>
      <c r="K29" s="17"/>
      <c r="L29" s="23"/>
      <c r="M29" s="24"/>
      <c r="N29" s="25"/>
      <c r="O29" s="25"/>
      <c r="Q29" s="22"/>
      <c r="S29"/>
    </row>
    <row r="30" spans="1:19" s="6" customFormat="1" ht="15" customHeight="1">
      <c r="A30" s="70"/>
      <c r="B30" s="71"/>
      <c r="C30" s="72"/>
      <c r="D30" s="73"/>
      <c r="E30" s="71"/>
      <c r="F30" s="72"/>
      <c r="G30" s="74"/>
      <c r="H30" s="75"/>
      <c r="I30" s="76"/>
      <c r="J30" s="77"/>
      <c r="K30" s="17"/>
      <c r="L30" s="23"/>
      <c r="M30" s="24"/>
      <c r="N30" s="25"/>
      <c r="O30" s="25"/>
      <c r="Q30" s="22"/>
      <c r="S30"/>
    </row>
    <row r="31" spans="1:19" s="6" customFormat="1" ht="15" customHeight="1">
      <c r="A31" s="70"/>
      <c r="B31" s="71"/>
      <c r="C31" s="72"/>
      <c r="D31" s="73"/>
      <c r="E31" s="71"/>
      <c r="F31" s="72"/>
      <c r="G31" s="74"/>
      <c r="H31" s="75"/>
      <c r="I31" s="76"/>
      <c r="J31" s="77"/>
      <c r="K31" s="17"/>
      <c r="L31" s="23"/>
      <c r="M31" s="24"/>
      <c r="N31" s="25"/>
      <c r="O31" s="25"/>
      <c r="Q31" s="22"/>
      <c r="S31"/>
    </row>
    <row r="32" spans="1:19" s="6" customFormat="1" ht="15" customHeight="1">
      <c r="A32" s="70"/>
      <c r="B32" s="71"/>
      <c r="C32" s="72"/>
      <c r="D32" s="73"/>
      <c r="E32" s="71"/>
      <c r="F32" s="72"/>
      <c r="G32" s="74"/>
      <c r="H32" s="75"/>
      <c r="I32" s="76"/>
      <c r="J32" s="77"/>
      <c r="K32" s="17"/>
      <c r="L32" s="23"/>
      <c r="M32" s="24"/>
      <c r="N32" s="25"/>
      <c r="O32" s="25"/>
      <c r="Q32" s="22"/>
      <c r="S32"/>
    </row>
    <row r="33" spans="1:19" s="6" customFormat="1" ht="15" customHeight="1">
      <c r="A33" s="70"/>
      <c r="B33" s="71"/>
      <c r="C33" s="72"/>
      <c r="D33" s="73"/>
      <c r="E33" s="71"/>
      <c r="F33" s="72"/>
      <c r="G33" s="74"/>
      <c r="H33" s="75"/>
      <c r="I33" s="76"/>
      <c r="J33" s="77"/>
      <c r="K33" s="17"/>
      <c r="L33" s="23"/>
      <c r="M33" s="24"/>
      <c r="N33" s="25"/>
      <c r="O33" s="25"/>
      <c r="Q33" s="22"/>
      <c r="S33"/>
    </row>
    <row r="34" spans="1:19" s="6" customFormat="1" ht="15" customHeight="1">
      <c r="A34" s="70"/>
      <c r="B34" s="71"/>
      <c r="C34" s="72"/>
      <c r="D34" s="73"/>
      <c r="E34" s="71"/>
      <c r="F34" s="72"/>
      <c r="G34" s="74"/>
      <c r="H34" s="75"/>
      <c r="I34" s="76"/>
      <c r="J34" s="77"/>
      <c r="K34" s="17"/>
      <c r="L34" s="23"/>
      <c r="M34" s="24"/>
      <c r="N34" s="25"/>
      <c r="O34" s="25"/>
      <c r="Q34" s="22"/>
      <c r="S34"/>
    </row>
    <row r="35" spans="1:19" s="6" customFormat="1" ht="15" customHeight="1">
      <c r="A35" s="70"/>
      <c r="B35" s="71"/>
      <c r="C35" s="72"/>
      <c r="D35" s="73"/>
      <c r="E35" s="71"/>
      <c r="F35" s="72"/>
      <c r="G35" s="74"/>
      <c r="H35" s="75"/>
      <c r="I35" s="76"/>
      <c r="J35" s="77"/>
      <c r="K35" s="17"/>
      <c r="L35" s="23"/>
      <c r="M35" s="24"/>
      <c r="N35" s="25"/>
      <c r="O35" s="25"/>
      <c r="Q35" s="22"/>
      <c r="S35"/>
    </row>
    <row r="36" spans="1:19" s="6" customFormat="1" ht="15" customHeight="1">
      <c r="A36" s="70"/>
      <c r="B36" s="71"/>
      <c r="C36" s="72"/>
      <c r="D36" s="73"/>
      <c r="E36" s="71"/>
      <c r="F36" s="72"/>
      <c r="G36" s="74"/>
      <c r="H36" s="75"/>
      <c r="I36" s="76"/>
      <c r="J36" s="77"/>
      <c r="K36" s="17"/>
      <c r="L36" s="23"/>
      <c r="M36" s="24">
        <f>TRUNC(((((D36*20)+F36)-((A36*20)+C36))*I36),2)</f>
        <v>0</v>
      </c>
      <c r="N36" s="25"/>
      <c r="O36" s="25"/>
      <c r="Q36" s="22"/>
      <c r="S36"/>
    </row>
    <row r="37" spans="1:19" s="6" customFormat="1" ht="15" customHeight="1">
      <c r="A37" s="70"/>
      <c r="B37" s="71"/>
      <c r="C37" s="72"/>
      <c r="D37" s="73"/>
      <c r="E37" s="71"/>
      <c r="F37" s="72"/>
      <c r="G37" s="74"/>
      <c r="H37" s="75"/>
      <c r="I37" s="76"/>
      <c r="J37" s="77"/>
      <c r="K37" s="17"/>
      <c r="L37" s="23"/>
      <c r="M37" s="24">
        <f>TRUNC(((((D37*20)+F37)-((A37*20)+C37))*I37),2)</f>
        <v>0</v>
      </c>
      <c r="N37" s="25"/>
      <c r="O37" s="25"/>
      <c r="Q37" s="22"/>
      <c r="S37"/>
    </row>
    <row r="38" spans="1:19" s="6" customFormat="1" ht="15" customHeight="1">
      <c r="A38" s="70"/>
      <c r="B38" s="71"/>
      <c r="C38" s="72"/>
      <c r="D38" s="73"/>
      <c r="E38" s="71"/>
      <c r="F38" s="72"/>
      <c r="G38" s="74"/>
      <c r="H38" s="75"/>
      <c r="I38" s="76"/>
      <c r="J38" s="77"/>
      <c r="K38" s="17"/>
      <c r="L38" s="23"/>
      <c r="M38" s="24"/>
      <c r="N38" s="25"/>
      <c r="O38" s="25"/>
      <c r="Q38" s="22"/>
      <c r="S38"/>
    </row>
    <row r="39" spans="1:19" s="6" customFormat="1" ht="15" customHeight="1">
      <c r="A39" s="70"/>
      <c r="B39" s="71"/>
      <c r="C39" s="72"/>
      <c r="D39" s="73"/>
      <c r="E39" s="71"/>
      <c r="F39" s="72"/>
      <c r="G39" s="74"/>
      <c r="H39" s="75"/>
      <c r="I39" s="76"/>
      <c r="J39" s="77"/>
      <c r="K39" s="17"/>
      <c r="L39" s="23"/>
      <c r="M39" s="24"/>
      <c r="N39" s="25"/>
      <c r="O39" s="25"/>
      <c r="Q39" s="22"/>
      <c r="S39"/>
    </row>
    <row r="40" spans="1:19" s="6" customFormat="1" ht="15" customHeight="1">
      <c r="A40" s="70"/>
      <c r="B40" s="71"/>
      <c r="C40" s="72"/>
      <c r="D40" s="73"/>
      <c r="E40" s="71"/>
      <c r="F40" s="72"/>
      <c r="G40" s="74"/>
      <c r="H40" s="75"/>
      <c r="I40" s="76"/>
      <c r="J40" s="77"/>
      <c r="K40" s="17"/>
      <c r="L40" s="23"/>
      <c r="M40" s="24"/>
      <c r="N40" s="25"/>
      <c r="O40" s="25"/>
      <c r="Q40" s="22"/>
      <c r="S40"/>
    </row>
    <row r="41" spans="1:19" s="6" customFormat="1" ht="15" customHeight="1">
      <c r="A41" s="70"/>
      <c r="B41" s="71"/>
      <c r="C41" s="72"/>
      <c r="D41" s="73"/>
      <c r="E41" s="71"/>
      <c r="F41" s="72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/>
    </row>
    <row r="42" spans="1:19" s="6" customFormat="1" ht="15" customHeight="1">
      <c r="A42" s="70"/>
      <c r="B42" s="71"/>
      <c r="C42" s="72"/>
      <c r="D42" s="73"/>
      <c r="E42" s="71"/>
      <c r="F42" s="72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70"/>
      <c r="B43" s="71"/>
      <c r="C43" s="72"/>
      <c r="D43" s="73"/>
      <c r="E43" s="71"/>
      <c r="F43" s="72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70"/>
      <c r="B44" s="71"/>
      <c r="C44" s="72"/>
      <c r="D44" s="73"/>
      <c r="E44" s="71"/>
      <c r="F44" s="72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70"/>
      <c r="B45" s="71"/>
      <c r="C45" s="72"/>
      <c r="D45" s="73"/>
      <c r="E45" s="71"/>
      <c r="F45" s="72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70"/>
      <c r="B46" s="71"/>
      <c r="C46" s="72"/>
      <c r="D46" s="73"/>
      <c r="E46" s="71"/>
      <c r="F46" s="72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70"/>
      <c r="B47" s="71"/>
      <c r="C47" s="72"/>
      <c r="D47" s="73"/>
      <c r="E47" s="71"/>
      <c r="F47" s="72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104.71000000000001</v>
      </c>
      <c r="K48" s="96"/>
      <c r="L48" s="27"/>
      <c r="M48" s="28" t="e">
        <f>SUM(#REF!)</f>
        <v>#REF!</v>
      </c>
      <c r="N48" s="30"/>
      <c r="O48" s="30">
        <f>J48</f>
        <v>104.71000000000001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A7" sqref="A7:M7"/>
    </sheetView>
  </sheetViews>
  <sheetFormatPr defaultRowHeight="12.75"/>
  <cols>
    <col min="1" max="1" width="7.140625" customWidth="1"/>
    <col min="2" max="2" width="1.7109375" customWidth="1"/>
    <col min="3" max="3" width="6.71093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E1" s="2" t="s">
        <v>26</v>
      </c>
      <c r="I1" s="3"/>
      <c r="J1" s="4"/>
      <c r="K1" s="4"/>
      <c r="L1" s="5"/>
    </row>
    <row r="2" spans="1:19" s="1" customFormat="1" ht="15" customHeight="1">
      <c r="E2" s="2" t="s">
        <v>0</v>
      </c>
      <c r="I2" s="3"/>
      <c r="J2" s="4"/>
      <c r="K2" s="4"/>
      <c r="L2" s="4"/>
      <c r="M2" s="2"/>
      <c r="N2" s="2"/>
      <c r="O2" s="2"/>
      <c r="P2" s="2"/>
      <c r="Q2" s="2"/>
      <c r="R2" s="2"/>
    </row>
    <row r="3" spans="1:19" s="1" customFormat="1" ht="15" customHeight="1">
      <c r="E3" s="2"/>
      <c r="I3" s="3"/>
      <c r="J3" s="4"/>
      <c r="K3" s="4"/>
      <c r="L3" s="4"/>
      <c r="M3" s="2"/>
      <c r="N3" s="2"/>
      <c r="O3" s="2"/>
      <c r="P3" s="2"/>
      <c r="Q3" s="2"/>
      <c r="R3" s="2"/>
    </row>
    <row r="4" spans="1:19" s="1" customFormat="1" ht="15" customHeight="1">
      <c r="A4" s="2" t="s">
        <v>31</v>
      </c>
      <c r="B4" s="2"/>
      <c r="C4" s="2"/>
      <c r="D4" s="2"/>
      <c r="E4" s="2"/>
      <c r="F4" s="2"/>
      <c r="G4" s="2"/>
      <c r="H4" s="2"/>
      <c r="I4" s="4"/>
      <c r="J4" s="4"/>
      <c r="K4" s="4"/>
      <c r="L4" s="5"/>
    </row>
    <row r="5" spans="1:19" s="6" customFormat="1" ht="39.75" customHeight="1">
      <c r="A5" s="38" t="s">
        <v>30</v>
      </c>
      <c r="B5" s="37"/>
      <c r="C5" s="36">
        <v>89471</v>
      </c>
      <c r="D5" s="102" t="s">
        <v>32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19" s="11" customFormat="1" ht="24.95" customHeight="1" thickBot="1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7" t="s">
        <v>4</v>
      </c>
      <c r="B8" s="87"/>
      <c r="C8" s="87"/>
      <c r="D8" s="88" t="s">
        <v>21</v>
      </c>
      <c r="E8" s="88"/>
      <c r="F8" s="88"/>
      <c r="G8" s="87"/>
      <c r="H8" s="87"/>
      <c r="I8" s="87" t="s">
        <v>5</v>
      </c>
      <c r="J8" s="87"/>
      <c r="K8" s="87" t="s">
        <v>28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7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3">
        <v>66.900000000000006</v>
      </c>
      <c r="B10" s="71"/>
      <c r="C10" s="72"/>
      <c r="D10" s="73">
        <v>3.5</v>
      </c>
      <c r="E10" s="71"/>
      <c r="F10" s="72"/>
      <c r="G10" s="74"/>
      <c r="H10" s="75"/>
      <c r="I10" s="76">
        <v>1</v>
      </c>
      <c r="J10" s="77"/>
      <c r="K10" s="17">
        <f>A10*D10*I10</f>
        <v>234.15000000000003</v>
      </c>
      <c r="L10" s="18"/>
      <c r="M10" s="19"/>
      <c r="N10" s="20"/>
      <c r="O10" s="21"/>
      <c r="Q10" s="22"/>
      <c r="R10" s="11"/>
      <c r="S10" s="22"/>
    </row>
    <row r="11" spans="1:19" s="6" customFormat="1" ht="15" customHeight="1">
      <c r="A11" s="73"/>
      <c r="B11" s="71"/>
      <c r="C11" s="72"/>
      <c r="D11" s="73"/>
      <c r="E11" s="71"/>
      <c r="F11" s="72"/>
      <c r="G11" s="91"/>
      <c r="H11" s="92"/>
      <c r="I11" s="76"/>
      <c r="J11" s="77"/>
      <c r="K11" s="17"/>
      <c r="L11" s="23"/>
      <c r="M11" s="24"/>
      <c r="N11" s="25"/>
      <c r="O11" s="21"/>
      <c r="Q11" s="22"/>
      <c r="R11" s="11"/>
      <c r="S11" s="22"/>
    </row>
    <row r="12" spans="1:19" s="6" customFormat="1" ht="15" customHeight="1">
      <c r="A12" s="73"/>
      <c r="B12" s="71"/>
      <c r="C12" s="72"/>
      <c r="D12" s="73"/>
      <c r="E12" s="71"/>
      <c r="F12" s="72"/>
      <c r="G12" s="74"/>
      <c r="H12" s="75"/>
      <c r="I12" s="76"/>
      <c r="J12" s="77"/>
      <c r="K12" s="17"/>
      <c r="L12" s="23"/>
      <c r="M12" s="24"/>
      <c r="N12" s="25"/>
      <c r="O12" s="21"/>
      <c r="Q12" s="22"/>
      <c r="R12" s="11"/>
      <c r="S12" s="22"/>
    </row>
    <row r="13" spans="1:19" s="6" customFormat="1" ht="15" customHeight="1">
      <c r="A13" s="73"/>
      <c r="B13" s="71"/>
      <c r="C13" s="72"/>
      <c r="D13" s="73"/>
      <c r="E13" s="71"/>
      <c r="F13" s="72"/>
      <c r="G13" s="74"/>
      <c r="H13" s="75"/>
      <c r="I13" s="76"/>
      <c r="J13" s="77"/>
      <c r="K13" s="17"/>
      <c r="L13" s="23"/>
      <c r="M13" s="24"/>
      <c r="N13" s="25"/>
      <c r="O13" s="21"/>
      <c r="Q13" s="22"/>
      <c r="R13" s="11"/>
      <c r="S13" s="22"/>
    </row>
    <row r="14" spans="1:19" s="6" customFormat="1" ht="15" customHeight="1">
      <c r="A14" s="73"/>
      <c r="B14" s="71"/>
      <c r="C14" s="72"/>
      <c r="D14" s="73"/>
      <c r="E14" s="71"/>
      <c r="F14" s="72"/>
      <c r="G14" s="74"/>
      <c r="H14" s="75"/>
      <c r="I14" s="76"/>
      <c r="J14" s="77"/>
      <c r="K14" s="17"/>
      <c r="L14" s="23"/>
      <c r="M14" s="24"/>
      <c r="N14" s="25"/>
      <c r="O14" s="25"/>
      <c r="Q14" s="22"/>
      <c r="S14" s="22"/>
    </row>
    <row r="15" spans="1:19" s="6" customFormat="1" ht="15" customHeight="1">
      <c r="A15" s="73"/>
      <c r="B15" s="71"/>
      <c r="C15" s="72"/>
      <c r="D15" s="73"/>
      <c r="E15" s="71"/>
      <c r="F15" s="72"/>
      <c r="G15" s="74"/>
      <c r="H15" s="75"/>
      <c r="I15" s="76"/>
      <c r="J15" s="77"/>
      <c r="K15" s="17"/>
      <c r="L15" s="23"/>
      <c r="M15" s="24"/>
      <c r="N15" s="25"/>
      <c r="O15" s="25"/>
      <c r="Q15" s="22"/>
    </row>
    <row r="16" spans="1:19" s="6" customFormat="1" ht="15" customHeight="1">
      <c r="A16" s="73"/>
      <c r="B16" s="71"/>
      <c r="C16" s="72"/>
      <c r="D16" s="73"/>
      <c r="E16" s="71"/>
      <c r="F16" s="72"/>
      <c r="G16" s="74"/>
      <c r="H16" s="75"/>
      <c r="I16" s="76"/>
      <c r="J16" s="77"/>
      <c r="K16" s="17"/>
      <c r="L16" s="18"/>
      <c r="M16" s="19"/>
      <c r="N16" s="20"/>
      <c r="O16" s="25"/>
      <c r="Q16" s="22"/>
    </row>
    <row r="17" spans="1:19" s="6" customFormat="1" ht="15" customHeight="1">
      <c r="A17" s="73"/>
      <c r="B17" s="71"/>
      <c r="C17" s="72"/>
      <c r="D17" s="73"/>
      <c r="E17" s="71"/>
      <c r="F17" s="72"/>
      <c r="G17" s="74"/>
      <c r="H17" s="75"/>
      <c r="I17" s="76"/>
      <c r="J17" s="77"/>
      <c r="K17" s="17"/>
      <c r="L17" s="23"/>
      <c r="M17" s="24"/>
      <c r="N17" s="25"/>
      <c r="O17" s="25"/>
      <c r="Q17" s="22"/>
    </row>
    <row r="18" spans="1:19" s="6" customFormat="1" ht="15" customHeight="1">
      <c r="A18" s="73"/>
      <c r="B18" s="71"/>
      <c r="C18" s="72"/>
      <c r="D18" s="73"/>
      <c r="E18" s="71"/>
      <c r="F18" s="72"/>
      <c r="G18" s="74"/>
      <c r="H18" s="75"/>
      <c r="I18" s="76"/>
      <c r="J18" s="77"/>
      <c r="K18" s="17"/>
      <c r="L18" s="23"/>
      <c r="M18" s="24"/>
      <c r="N18" s="25"/>
      <c r="O18" s="25"/>
      <c r="Q18" s="22"/>
    </row>
    <row r="19" spans="1:19" s="6" customFormat="1" ht="15" customHeight="1">
      <c r="A19" s="73"/>
      <c r="B19" s="71"/>
      <c r="C19" s="72"/>
      <c r="D19" s="73"/>
      <c r="E19" s="71"/>
      <c r="F19" s="72"/>
      <c r="G19" s="74"/>
      <c r="H19" s="75"/>
      <c r="I19" s="76"/>
      <c r="J19" s="77"/>
      <c r="K19" s="17"/>
      <c r="L19" s="23"/>
      <c r="M19" s="24"/>
      <c r="N19" s="25"/>
      <c r="O19" s="25"/>
      <c r="Q19" s="22"/>
      <c r="S19" s="22"/>
    </row>
    <row r="20" spans="1:19" s="6" customFormat="1" ht="15" customHeight="1">
      <c r="A20" s="73"/>
      <c r="B20" s="71"/>
      <c r="C20" s="72"/>
      <c r="D20" s="73"/>
      <c r="E20" s="71"/>
      <c r="F20" s="72"/>
      <c r="G20" s="74"/>
      <c r="H20" s="75"/>
      <c r="I20" s="76"/>
      <c r="J20" s="77"/>
      <c r="K20" s="17"/>
      <c r="L20" s="23"/>
      <c r="M20" s="24"/>
      <c r="N20" s="25"/>
      <c r="O20" s="25"/>
      <c r="Q20" s="22"/>
      <c r="S20" s="22"/>
    </row>
    <row r="21" spans="1:19" s="6" customFormat="1" ht="15" customHeight="1">
      <c r="A21" s="73"/>
      <c r="B21" s="71"/>
      <c r="C21" s="72"/>
      <c r="D21" s="73"/>
      <c r="E21" s="71"/>
      <c r="F21" s="72"/>
      <c r="G21" s="74"/>
      <c r="H21" s="75"/>
      <c r="I21" s="76"/>
      <c r="J21" s="77"/>
      <c r="K21" s="17"/>
      <c r="L21" s="18">
        <v>7.99</v>
      </c>
      <c r="M21" s="19">
        <f>TRUNC((K21*L21),2)</f>
        <v>0</v>
      </c>
      <c r="N21" s="20"/>
      <c r="O21" s="26"/>
      <c r="Q21" s="22"/>
      <c r="S21" s="22"/>
    </row>
    <row r="22" spans="1:19" s="6" customFormat="1" ht="15" customHeight="1">
      <c r="A22" s="73"/>
      <c r="B22" s="71"/>
      <c r="C22" s="72"/>
      <c r="D22" s="73"/>
      <c r="E22" s="71"/>
      <c r="F22" s="72"/>
      <c r="G22" s="74"/>
      <c r="H22" s="75"/>
      <c r="I22" s="76"/>
      <c r="J22" s="77"/>
      <c r="K22" s="17"/>
      <c r="L22" s="23">
        <v>7.99</v>
      </c>
      <c r="M22" s="24">
        <f>TRUNC((K22*L22),2)</f>
        <v>0</v>
      </c>
      <c r="N22" s="25"/>
      <c r="O22" s="25"/>
      <c r="Q22" s="22"/>
      <c r="S22" s="22"/>
    </row>
    <row r="23" spans="1:19" s="6" customFormat="1" ht="15" customHeight="1">
      <c r="A23" s="73"/>
      <c r="B23" s="71"/>
      <c r="C23" s="72"/>
      <c r="D23" s="73"/>
      <c r="E23" s="71"/>
      <c r="F23" s="72"/>
      <c r="G23" s="74"/>
      <c r="H23" s="75"/>
      <c r="I23" s="76"/>
      <c r="J23" s="77"/>
      <c r="K23" s="17"/>
      <c r="L23" s="23"/>
      <c r="M23" s="24"/>
      <c r="N23" s="25"/>
      <c r="O23" s="25"/>
      <c r="Q23" s="22"/>
      <c r="S23" s="22"/>
    </row>
    <row r="24" spans="1:19" s="6" customFormat="1" ht="15" customHeight="1">
      <c r="A24" s="73"/>
      <c r="B24" s="71"/>
      <c r="C24" s="72"/>
      <c r="D24" s="73"/>
      <c r="E24" s="71"/>
      <c r="F24" s="72"/>
      <c r="G24" s="74"/>
      <c r="H24" s="75"/>
      <c r="I24" s="76"/>
      <c r="J24" s="77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73"/>
      <c r="B25" s="71"/>
      <c r="C25" s="72"/>
      <c r="D25" s="73"/>
      <c r="E25" s="71"/>
      <c r="F25" s="72"/>
      <c r="G25" s="74"/>
      <c r="H25" s="75"/>
      <c r="I25" s="76"/>
      <c r="J25" s="77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73"/>
      <c r="B26" s="71"/>
      <c r="C26" s="72"/>
      <c r="D26" s="73"/>
      <c r="E26" s="71"/>
      <c r="F26" s="72"/>
      <c r="G26" s="74"/>
      <c r="H26" s="75"/>
      <c r="I26" s="76"/>
      <c r="J26" s="77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73"/>
      <c r="B27" s="71"/>
      <c r="C27" s="72"/>
      <c r="D27" s="73"/>
      <c r="E27" s="71"/>
      <c r="F27" s="72"/>
      <c r="G27" s="74"/>
      <c r="H27" s="75"/>
      <c r="I27" s="76"/>
      <c r="J27" s="77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73"/>
      <c r="B28" s="71"/>
      <c r="C28" s="72"/>
      <c r="D28" s="73"/>
      <c r="E28" s="71"/>
      <c r="F28" s="72"/>
      <c r="G28" s="74"/>
      <c r="H28" s="75"/>
      <c r="I28" s="76"/>
      <c r="J28" s="77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73"/>
      <c r="B29" s="71"/>
      <c r="C29" s="72"/>
      <c r="D29" s="73"/>
      <c r="E29" s="71"/>
      <c r="F29" s="72"/>
      <c r="G29" s="74"/>
      <c r="H29" s="75"/>
      <c r="I29" s="76"/>
      <c r="J29" s="77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73"/>
      <c r="B30" s="71"/>
      <c r="C30" s="72"/>
      <c r="D30" s="73"/>
      <c r="E30" s="71"/>
      <c r="F30" s="72"/>
      <c r="G30" s="74"/>
      <c r="H30" s="75"/>
      <c r="I30" s="76"/>
      <c r="J30" s="77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73"/>
      <c r="B31" s="71"/>
      <c r="C31" s="72"/>
      <c r="D31" s="73"/>
      <c r="E31" s="71"/>
      <c r="F31" s="72"/>
      <c r="G31" s="74"/>
      <c r="H31" s="75"/>
      <c r="I31" s="76"/>
      <c r="J31" s="77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73"/>
      <c r="B32" s="71"/>
      <c r="C32" s="72"/>
      <c r="D32" s="73"/>
      <c r="E32" s="71"/>
      <c r="F32" s="72"/>
      <c r="G32" s="74"/>
      <c r="H32" s="75"/>
      <c r="I32" s="76"/>
      <c r="J32" s="77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73"/>
      <c r="B33" s="71"/>
      <c r="C33" s="72"/>
      <c r="D33" s="73"/>
      <c r="E33" s="71"/>
      <c r="F33" s="72"/>
      <c r="G33" s="74"/>
      <c r="H33" s="75"/>
      <c r="I33" s="76"/>
      <c r="J33" s="77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73"/>
      <c r="B34" s="71"/>
      <c r="C34" s="72"/>
      <c r="D34" s="73"/>
      <c r="E34" s="71"/>
      <c r="F34" s="72"/>
      <c r="G34" s="74"/>
      <c r="H34" s="75"/>
      <c r="I34" s="76"/>
      <c r="J34" s="77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73"/>
      <c r="B35" s="71"/>
      <c r="C35" s="72"/>
      <c r="D35" s="73"/>
      <c r="E35" s="71"/>
      <c r="F35" s="72"/>
      <c r="G35" s="74"/>
      <c r="H35" s="75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73"/>
      <c r="B36" s="71"/>
      <c r="C36" s="72"/>
      <c r="D36" s="73"/>
      <c r="E36" s="71"/>
      <c r="F36" s="72"/>
      <c r="G36" s="74"/>
      <c r="H36" s="75"/>
      <c r="I36" s="76"/>
      <c r="J36" s="77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73"/>
      <c r="B37" s="71"/>
      <c r="C37" s="72"/>
      <c r="D37" s="73"/>
      <c r="E37" s="71"/>
      <c r="F37" s="72"/>
      <c r="G37" s="74"/>
      <c r="H37" s="75"/>
      <c r="I37" s="76"/>
      <c r="J37" s="77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73"/>
      <c r="B38" s="71"/>
      <c r="C38" s="72"/>
      <c r="D38" s="73"/>
      <c r="E38" s="71"/>
      <c r="F38" s="72"/>
      <c r="G38" s="74"/>
      <c r="H38" s="75"/>
      <c r="I38" s="76"/>
      <c r="J38" s="77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73"/>
      <c r="B39" s="71"/>
      <c r="C39" s="72"/>
      <c r="D39" s="73"/>
      <c r="E39" s="71"/>
      <c r="F39" s="72"/>
      <c r="G39" s="74"/>
      <c r="H39" s="75"/>
      <c r="I39" s="76"/>
      <c r="J39" s="77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73"/>
      <c r="B40" s="71"/>
      <c r="C40" s="72"/>
      <c r="D40" s="73"/>
      <c r="E40" s="71"/>
      <c r="F40" s="72"/>
      <c r="G40" s="74"/>
      <c r="H40" s="75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73"/>
      <c r="B41" s="71"/>
      <c r="C41" s="72"/>
      <c r="D41" s="73"/>
      <c r="E41" s="71"/>
      <c r="F41" s="72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73"/>
      <c r="B42" s="71"/>
      <c r="C42" s="72"/>
      <c r="D42" s="73"/>
      <c r="E42" s="71"/>
      <c r="F42" s="72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73"/>
      <c r="B43" s="71"/>
      <c r="C43" s="72"/>
      <c r="D43" s="73"/>
      <c r="E43" s="71"/>
      <c r="F43" s="72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73"/>
      <c r="B44" s="71"/>
      <c r="C44" s="72"/>
      <c r="D44" s="73"/>
      <c r="E44" s="71"/>
      <c r="F44" s="72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73"/>
      <c r="B45" s="71"/>
      <c r="C45" s="72"/>
      <c r="D45" s="73"/>
      <c r="E45" s="71"/>
      <c r="F45" s="72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73"/>
      <c r="B46" s="71"/>
      <c r="C46" s="72"/>
      <c r="D46" s="73"/>
      <c r="E46" s="71"/>
      <c r="F46" s="72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73"/>
      <c r="B47" s="71"/>
      <c r="C47" s="72"/>
      <c r="D47" s="73"/>
      <c r="E47" s="71"/>
      <c r="F47" s="72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234.15000000000003</v>
      </c>
      <c r="K48" s="96"/>
      <c r="L48" s="27"/>
      <c r="M48" s="28" t="e">
        <f>SUM(#REF!)</f>
        <v>#REF!</v>
      </c>
      <c r="N48" s="29"/>
      <c r="O48" s="30">
        <f>J48</f>
        <v>234.15000000000003</v>
      </c>
    </row>
    <row r="49" spans="1:13">
      <c r="A49" s="31"/>
      <c r="B49" s="32"/>
    </row>
    <row r="50" spans="1:13">
      <c r="M50" s="34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0:C10"/>
    <mergeCell ref="D10:F10"/>
    <mergeCell ref="G10:H10"/>
    <mergeCell ref="I10:J10"/>
    <mergeCell ref="A11:C11"/>
    <mergeCell ref="D11:F11"/>
    <mergeCell ref="G11:H11"/>
    <mergeCell ref="I11:J11"/>
    <mergeCell ref="A12:C12"/>
    <mergeCell ref="D12:F12"/>
    <mergeCell ref="G12:H12"/>
    <mergeCell ref="I12:J12"/>
    <mergeCell ref="A13:C13"/>
    <mergeCell ref="D13:F13"/>
    <mergeCell ref="G13:H13"/>
    <mergeCell ref="I13:J13"/>
    <mergeCell ref="A14:C14"/>
    <mergeCell ref="D14:F14"/>
    <mergeCell ref="G14:H14"/>
    <mergeCell ref="I14:J14"/>
    <mergeCell ref="A15:C15"/>
    <mergeCell ref="D15:F15"/>
    <mergeCell ref="G15:H15"/>
    <mergeCell ref="I15:J15"/>
    <mergeCell ref="A16:C16"/>
    <mergeCell ref="D16:F16"/>
    <mergeCell ref="G16:H16"/>
    <mergeCell ref="I16:J16"/>
    <mergeCell ref="A17:C17"/>
    <mergeCell ref="D17:F17"/>
    <mergeCell ref="G17:H17"/>
    <mergeCell ref="I17:J17"/>
    <mergeCell ref="A18:C18"/>
    <mergeCell ref="D18:F18"/>
    <mergeCell ref="G18:H18"/>
    <mergeCell ref="I18:J18"/>
    <mergeCell ref="A19:C19"/>
    <mergeCell ref="D19:F19"/>
    <mergeCell ref="G19:H19"/>
    <mergeCell ref="I19:J19"/>
    <mergeCell ref="A20:C20"/>
    <mergeCell ref="D20:F20"/>
    <mergeCell ref="G20:H20"/>
    <mergeCell ref="I20:J20"/>
    <mergeCell ref="A21:C21"/>
    <mergeCell ref="D21:F21"/>
    <mergeCell ref="G21:H21"/>
    <mergeCell ref="I21:J21"/>
    <mergeCell ref="A22:C22"/>
    <mergeCell ref="D22:F22"/>
    <mergeCell ref="G22:H22"/>
    <mergeCell ref="I22:J22"/>
    <mergeCell ref="A23:C23"/>
    <mergeCell ref="D23:F23"/>
    <mergeCell ref="G23:H23"/>
    <mergeCell ref="I23:J23"/>
    <mergeCell ref="A24:C24"/>
    <mergeCell ref="D24:F24"/>
    <mergeCell ref="G24:H24"/>
    <mergeCell ref="I24:J24"/>
    <mergeCell ref="A25:C25"/>
    <mergeCell ref="D25:F25"/>
    <mergeCell ref="G25:H25"/>
    <mergeCell ref="I25:J25"/>
    <mergeCell ref="A26:C26"/>
    <mergeCell ref="D26:F26"/>
    <mergeCell ref="G26:H26"/>
    <mergeCell ref="I26:J26"/>
    <mergeCell ref="A27:C27"/>
    <mergeCell ref="D27:F27"/>
    <mergeCell ref="G27:H27"/>
    <mergeCell ref="I27:J27"/>
    <mergeCell ref="A28:C28"/>
    <mergeCell ref="D28:F28"/>
    <mergeCell ref="G28:H28"/>
    <mergeCell ref="I28:J28"/>
    <mergeCell ref="A29:C29"/>
    <mergeCell ref="D29:F29"/>
    <mergeCell ref="G29:H29"/>
    <mergeCell ref="I29:J29"/>
    <mergeCell ref="A30:C30"/>
    <mergeCell ref="D30:F30"/>
    <mergeCell ref="G30:H30"/>
    <mergeCell ref="I30:J30"/>
    <mergeCell ref="A31:C31"/>
    <mergeCell ref="D31:F31"/>
    <mergeCell ref="G31:H31"/>
    <mergeCell ref="I31:J31"/>
    <mergeCell ref="A32:C32"/>
    <mergeCell ref="D32:F32"/>
    <mergeCell ref="G32:H32"/>
    <mergeCell ref="I32:J32"/>
    <mergeCell ref="A33:C33"/>
    <mergeCell ref="D33:F33"/>
    <mergeCell ref="G33:H33"/>
    <mergeCell ref="I33:J33"/>
    <mergeCell ref="A34:C34"/>
    <mergeCell ref="D34:F34"/>
    <mergeCell ref="G34:H34"/>
    <mergeCell ref="I34:J34"/>
    <mergeCell ref="A35:C35"/>
    <mergeCell ref="D35:F35"/>
    <mergeCell ref="G35:H35"/>
    <mergeCell ref="I35:J35"/>
    <mergeCell ref="A36:C36"/>
    <mergeCell ref="D36:F36"/>
    <mergeCell ref="G36:H36"/>
    <mergeCell ref="I36:J36"/>
    <mergeCell ref="A37:C37"/>
    <mergeCell ref="D37:F37"/>
    <mergeCell ref="G37:H37"/>
    <mergeCell ref="I37:J37"/>
    <mergeCell ref="A38:C38"/>
    <mergeCell ref="D38:F38"/>
    <mergeCell ref="G38:H38"/>
    <mergeCell ref="I38:J38"/>
    <mergeCell ref="A39:C39"/>
    <mergeCell ref="D39:F39"/>
    <mergeCell ref="G39:H39"/>
    <mergeCell ref="I39:J39"/>
    <mergeCell ref="A40:C40"/>
    <mergeCell ref="D40:F40"/>
    <mergeCell ref="G40:H40"/>
    <mergeCell ref="I40:J40"/>
    <mergeCell ref="A41:C41"/>
    <mergeCell ref="D41:F41"/>
    <mergeCell ref="G41:H41"/>
    <mergeCell ref="I41:J41"/>
    <mergeCell ref="A42:C42"/>
    <mergeCell ref="D42:F42"/>
    <mergeCell ref="G42:H42"/>
    <mergeCell ref="I42:J42"/>
    <mergeCell ref="A43:C43"/>
    <mergeCell ref="D43:F43"/>
    <mergeCell ref="G43:H43"/>
    <mergeCell ref="I43:J43"/>
    <mergeCell ref="A44:C44"/>
    <mergeCell ref="D44:F44"/>
    <mergeCell ref="G44:H44"/>
    <mergeCell ref="I44:J44"/>
    <mergeCell ref="A45:C45"/>
    <mergeCell ref="D45:F45"/>
    <mergeCell ref="G45:H45"/>
    <mergeCell ref="I45:J4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ilha2">
    <tabColor theme="0" tint="-4.9989318521683403E-2"/>
  </sheetPr>
  <dimension ref="A1:S58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10.140625" customWidth="1"/>
    <col min="2" max="2" width="1.7109375" customWidth="1"/>
    <col min="3" max="3" width="7.42578125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24.95" customHeight="1">
      <c r="A5" s="56" t="s">
        <v>11</v>
      </c>
      <c r="B5" s="58"/>
      <c r="C5" s="58">
        <v>87879</v>
      </c>
      <c r="D5" s="78" t="s">
        <v>12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70</v>
      </c>
      <c r="B8" s="87"/>
      <c r="C8" s="87"/>
      <c r="D8" s="88" t="s">
        <v>21</v>
      </c>
      <c r="E8" s="88"/>
      <c r="F8" s="88"/>
      <c r="G8" s="87" t="s">
        <v>10</v>
      </c>
      <c r="H8" s="87"/>
      <c r="I8" s="87" t="s">
        <v>5</v>
      </c>
      <c r="J8" s="87"/>
      <c r="K8" s="87" t="s">
        <v>9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0">
        <v>7.66</v>
      </c>
      <c r="B10" s="71"/>
      <c r="C10" s="72"/>
      <c r="D10" s="73">
        <v>3.6</v>
      </c>
      <c r="E10" s="71"/>
      <c r="F10" s="72"/>
      <c r="G10" s="74">
        <v>2</v>
      </c>
      <c r="H10" s="75"/>
      <c r="I10" s="76">
        <v>1</v>
      </c>
      <c r="J10" s="77"/>
      <c r="K10" s="17">
        <f>A10*D10*G10*I10</f>
        <v>55.152000000000001</v>
      </c>
      <c r="L10" s="18"/>
      <c r="M10" s="19"/>
      <c r="N10" s="20"/>
      <c r="O10" s="21"/>
      <c r="Q10" s="22"/>
      <c r="R10" s="11"/>
      <c r="S10" s="22"/>
    </row>
    <row r="11" spans="1:19" s="6" customFormat="1" ht="15" customHeight="1">
      <c r="A11" s="70">
        <v>2.6</v>
      </c>
      <c r="B11" s="71"/>
      <c r="C11" s="72"/>
      <c r="D11" s="73">
        <v>3.6</v>
      </c>
      <c r="E11" s="71"/>
      <c r="F11" s="72"/>
      <c r="G11" s="74">
        <v>2</v>
      </c>
      <c r="H11" s="75"/>
      <c r="I11" s="76">
        <v>1</v>
      </c>
      <c r="J11" s="77"/>
      <c r="K11" s="17">
        <f t="shared" ref="K11:K51" si="0">A11*D11*G11*I11</f>
        <v>18.720000000000002</v>
      </c>
      <c r="L11" s="23"/>
      <c r="M11" s="24"/>
      <c r="N11" s="25"/>
      <c r="O11" s="21"/>
      <c r="Q11" s="22"/>
      <c r="R11" s="11"/>
      <c r="S11" s="22"/>
    </row>
    <row r="12" spans="1:19" s="6" customFormat="1" ht="15" customHeight="1">
      <c r="A12" s="70">
        <v>2.8</v>
      </c>
      <c r="B12" s="71"/>
      <c r="C12" s="72"/>
      <c r="D12" s="73">
        <v>1.2</v>
      </c>
      <c r="E12" s="71"/>
      <c r="F12" s="72"/>
      <c r="G12" s="74">
        <v>2</v>
      </c>
      <c r="H12" s="75"/>
      <c r="I12" s="76">
        <v>1</v>
      </c>
      <c r="J12" s="77"/>
      <c r="K12" s="17">
        <f t="shared" si="0"/>
        <v>6.72</v>
      </c>
      <c r="L12" s="23"/>
      <c r="M12" s="24"/>
      <c r="N12" s="25"/>
      <c r="O12" s="25"/>
      <c r="Q12" s="22"/>
      <c r="R12" s="11"/>
      <c r="S12" s="22"/>
    </row>
    <row r="13" spans="1:19" s="6" customFormat="1" ht="15" customHeight="1">
      <c r="A13" s="70">
        <v>2.6</v>
      </c>
      <c r="B13" s="71"/>
      <c r="C13" s="72"/>
      <c r="D13" s="73">
        <v>3.6</v>
      </c>
      <c r="E13" s="71"/>
      <c r="F13" s="72"/>
      <c r="G13" s="74">
        <v>2</v>
      </c>
      <c r="H13" s="75"/>
      <c r="I13" s="76">
        <v>1</v>
      </c>
      <c r="J13" s="77"/>
      <c r="K13" s="17">
        <f t="shared" si="0"/>
        <v>18.720000000000002</v>
      </c>
      <c r="L13" s="23"/>
      <c r="M13" s="24"/>
      <c r="N13" s="25"/>
      <c r="O13" s="25"/>
      <c r="Q13" s="22"/>
      <c r="R13" s="11"/>
      <c r="S13" s="22"/>
    </row>
    <row r="14" spans="1:19" s="6" customFormat="1" ht="15" customHeight="1">
      <c r="A14" s="70">
        <v>5.29</v>
      </c>
      <c r="B14" s="71"/>
      <c r="C14" s="72"/>
      <c r="D14" s="73">
        <v>3.6</v>
      </c>
      <c r="E14" s="71"/>
      <c r="F14" s="72"/>
      <c r="G14" s="74">
        <v>2</v>
      </c>
      <c r="H14" s="75"/>
      <c r="I14" s="76">
        <v>1</v>
      </c>
      <c r="J14" s="77"/>
      <c r="K14" s="17">
        <f t="shared" si="0"/>
        <v>38.088000000000001</v>
      </c>
      <c r="L14" s="23"/>
      <c r="M14" s="24"/>
      <c r="N14" s="25"/>
      <c r="O14" s="25"/>
      <c r="Q14" s="22"/>
      <c r="S14" s="22"/>
    </row>
    <row r="15" spans="1:19" s="6" customFormat="1" ht="15" customHeight="1">
      <c r="A15" s="70">
        <v>2.6</v>
      </c>
      <c r="B15" s="71"/>
      <c r="C15" s="72"/>
      <c r="D15" s="73">
        <v>3.6</v>
      </c>
      <c r="E15" s="71"/>
      <c r="F15" s="72"/>
      <c r="G15" s="74">
        <v>2</v>
      </c>
      <c r="H15" s="75"/>
      <c r="I15" s="76">
        <v>1</v>
      </c>
      <c r="J15" s="77"/>
      <c r="K15" s="17">
        <f t="shared" si="0"/>
        <v>18.720000000000002</v>
      </c>
      <c r="L15" s="23"/>
      <c r="M15" s="24"/>
      <c r="N15" s="25"/>
      <c r="O15" s="25"/>
      <c r="Q15" s="22"/>
    </row>
    <row r="16" spans="1:19" s="6" customFormat="1" ht="15" customHeight="1">
      <c r="A16" s="70">
        <v>7.66</v>
      </c>
      <c r="B16" s="71"/>
      <c r="C16" s="72"/>
      <c r="D16" s="73">
        <v>3.6</v>
      </c>
      <c r="E16" s="71"/>
      <c r="F16" s="72"/>
      <c r="G16" s="74">
        <v>2</v>
      </c>
      <c r="H16" s="75"/>
      <c r="I16" s="76">
        <v>24</v>
      </c>
      <c r="J16" s="77"/>
      <c r="K16" s="17">
        <f t="shared" si="0"/>
        <v>1323.6480000000001</v>
      </c>
      <c r="L16" s="18"/>
      <c r="M16" s="19"/>
      <c r="N16" s="20"/>
      <c r="O16" s="21"/>
      <c r="Q16" s="22"/>
    </row>
    <row r="17" spans="1:19" s="6" customFormat="1" ht="15" customHeight="1">
      <c r="A17" s="70">
        <v>2.4</v>
      </c>
      <c r="B17" s="71"/>
      <c r="C17" s="72"/>
      <c r="D17" s="73">
        <v>3.6</v>
      </c>
      <c r="E17" s="71"/>
      <c r="F17" s="72"/>
      <c r="G17" s="74">
        <v>2</v>
      </c>
      <c r="H17" s="75"/>
      <c r="I17" s="76">
        <v>1</v>
      </c>
      <c r="J17" s="77"/>
      <c r="K17" s="17">
        <f t="shared" si="0"/>
        <v>17.28</v>
      </c>
      <c r="L17" s="23"/>
      <c r="M17" s="24"/>
      <c r="N17" s="25"/>
      <c r="O17" s="25"/>
      <c r="Q17" s="22"/>
    </row>
    <row r="18" spans="1:19" s="6" customFormat="1" ht="15" customHeight="1">
      <c r="A18" s="70">
        <v>28.3</v>
      </c>
      <c r="B18" s="71"/>
      <c r="C18" s="72"/>
      <c r="D18" s="73">
        <v>3.6</v>
      </c>
      <c r="E18" s="71"/>
      <c r="F18" s="72"/>
      <c r="G18" s="74">
        <v>2</v>
      </c>
      <c r="H18" s="75"/>
      <c r="I18" s="76">
        <v>2</v>
      </c>
      <c r="J18" s="77"/>
      <c r="K18" s="17">
        <f t="shared" si="0"/>
        <v>407.52000000000004</v>
      </c>
      <c r="L18" s="23"/>
      <c r="M18" s="24"/>
      <c r="N18" s="25"/>
      <c r="O18" s="25"/>
      <c r="Q18" s="22"/>
    </row>
    <row r="19" spans="1:19" s="6" customFormat="1" ht="15" customHeight="1">
      <c r="A19" s="70">
        <v>28.3</v>
      </c>
      <c r="B19" s="71"/>
      <c r="C19" s="72"/>
      <c r="D19" s="73">
        <v>3.6</v>
      </c>
      <c r="E19" s="71"/>
      <c r="F19" s="72"/>
      <c r="G19" s="74">
        <v>2</v>
      </c>
      <c r="H19" s="75"/>
      <c r="I19" s="76">
        <v>2</v>
      </c>
      <c r="J19" s="77"/>
      <c r="K19" s="17">
        <f t="shared" si="0"/>
        <v>407.52000000000004</v>
      </c>
      <c r="L19" s="23"/>
      <c r="M19" s="24"/>
      <c r="N19" s="25"/>
      <c r="O19" s="25"/>
      <c r="Q19" s="22"/>
      <c r="S19" s="22"/>
    </row>
    <row r="20" spans="1:19" s="6" customFormat="1" ht="15" customHeight="1">
      <c r="A20" s="70">
        <v>3.89</v>
      </c>
      <c r="B20" s="71"/>
      <c r="C20" s="72"/>
      <c r="D20" s="73">
        <v>3.6</v>
      </c>
      <c r="E20" s="71"/>
      <c r="F20" s="72"/>
      <c r="G20" s="74">
        <v>2</v>
      </c>
      <c r="H20" s="75"/>
      <c r="I20" s="76">
        <v>1</v>
      </c>
      <c r="J20" s="77"/>
      <c r="K20" s="17">
        <f t="shared" si="0"/>
        <v>28.008000000000003</v>
      </c>
      <c r="L20" s="23"/>
      <c r="M20" s="24"/>
      <c r="N20" s="25"/>
      <c r="O20" s="25"/>
      <c r="Q20" s="22"/>
      <c r="S20" s="22"/>
    </row>
    <row r="21" spans="1:19" s="6" customFormat="1" ht="15" customHeight="1">
      <c r="A21" s="70">
        <v>3.94</v>
      </c>
      <c r="B21" s="71"/>
      <c r="C21" s="72"/>
      <c r="D21" s="73">
        <v>3.6</v>
      </c>
      <c r="E21" s="71"/>
      <c r="F21" s="72"/>
      <c r="G21" s="74">
        <v>2</v>
      </c>
      <c r="H21" s="75"/>
      <c r="I21" s="76">
        <v>1</v>
      </c>
      <c r="J21" s="77"/>
      <c r="K21" s="17">
        <f t="shared" si="0"/>
        <v>28.367999999999999</v>
      </c>
      <c r="L21" s="18"/>
      <c r="M21" s="19"/>
      <c r="N21" s="20"/>
      <c r="O21" s="25"/>
      <c r="Q21" s="22"/>
      <c r="S21" s="22"/>
    </row>
    <row r="22" spans="1:19" s="6" customFormat="1" ht="15" customHeight="1">
      <c r="A22" s="70">
        <v>55.1</v>
      </c>
      <c r="B22" s="71"/>
      <c r="C22" s="72"/>
      <c r="D22" s="73">
        <v>3.6</v>
      </c>
      <c r="E22" s="71"/>
      <c r="F22" s="72"/>
      <c r="G22" s="74">
        <v>2</v>
      </c>
      <c r="H22" s="75"/>
      <c r="I22" s="76">
        <v>1</v>
      </c>
      <c r="J22" s="77"/>
      <c r="K22" s="17">
        <f t="shared" si="0"/>
        <v>396.72</v>
      </c>
      <c r="L22" s="23"/>
      <c r="M22" s="24"/>
      <c r="N22" s="25"/>
      <c r="O22" s="25"/>
      <c r="Q22" s="22"/>
      <c r="S22" s="22"/>
    </row>
    <row r="23" spans="1:19" s="6" customFormat="1" ht="15" customHeight="1">
      <c r="A23" s="70">
        <v>14.77</v>
      </c>
      <c r="B23" s="71"/>
      <c r="C23" s="72"/>
      <c r="D23" s="73">
        <v>3.6</v>
      </c>
      <c r="E23" s="71"/>
      <c r="F23" s="72"/>
      <c r="G23" s="74">
        <v>2</v>
      </c>
      <c r="H23" s="75"/>
      <c r="I23" s="76">
        <v>1</v>
      </c>
      <c r="J23" s="77"/>
      <c r="K23" s="17">
        <f t="shared" si="0"/>
        <v>106.34399999999999</v>
      </c>
      <c r="L23" s="23"/>
      <c r="M23" s="24"/>
      <c r="N23" s="25"/>
      <c r="O23" s="25"/>
      <c r="Q23" s="22"/>
      <c r="S23" s="22"/>
    </row>
    <row r="24" spans="1:19" s="6" customFormat="1" ht="15" customHeight="1">
      <c r="A24" s="70">
        <v>4.16</v>
      </c>
      <c r="B24" s="71"/>
      <c r="C24" s="72"/>
      <c r="D24" s="73">
        <v>3.6</v>
      </c>
      <c r="E24" s="71"/>
      <c r="F24" s="72"/>
      <c r="G24" s="74">
        <v>2</v>
      </c>
      <c r="H24" s="75"/>
      <c r="I24" s="76">
        <v>1</v>
      </c>
      <c r="J24" s="77"/>
      <c r="K24" s="17">
        <f t="shared" si="0"/>
        <v>29.952000000000002</v>
      </c>
      <c r="L24" s="23"/>
      <c r="M24" s="24"/>
      <c r="N24" s="25"/>
      <c r="O24" s="25"/>
      <c r="Q24" s="22"/>
      <c r="S24" s="22"/>
    </row>
    <row r="25" spans="1:19" s="6" customFormat="1" ht="15" customHeight="1">
      <c r="A25" s="70">
        <v>56.58</v>
      </c>
      <c r="B25" s="71"/>
      <c r="C25" s="72"/>
      <c r="D25" s="73">
        <v>3.6</v>
      </c>
      <c r="E25" s="71"/>
      <c r="F25" s="72"/>
      <c r="G25" s="74">
        <v>2</v>
      </c>
      <c r="H25" s="75"/>
      <c r="I25" s="76">
        <v>1</v>
      </c>
      <c r="J25" s="77"/>
      <c r="K25" s="17">
        <f t="shared" si="0"/>
        <v>407.37599999999998</v>
      </c>
      <c r="L25" s="18"/>
      <c r="M25" s="19"/>
      <c r="N25" s="20"/>
      <c r="O25" s="25"/>
      <c r="Q25" s="22"/>
      <c r="S25" s="22"/>
    </row>
    <row r="26" spans="1:19" s="6" customFormat="1" ht="15" customHeight="1">
      <c r="A26" s="70">
        <v>9.69</v>
      </c>
      <c r="B26" s="71"/>
      <c r="C26" s="72"/>
      <c r="D26" s="73">
        <v>3.6</v>
      </c>
      <c r="E26" s="71"/>
      <c r="F26" s="72"/>
      <c r="G26" s="74">
        <v>2</v>
      </c>
      <c r="H26" s="75"/>
      <c r="I26" s="76">
        <v>1</v>
      </c>
      <c r="J26" s="77"/>
      <c r="K26" s="17">
        <f t="shared" si="0"/>
        <v>69.768000000000001</v>
      </c>
      <c r="L26" s="23"/>
      <c r="M26" s="24"/>
      <c r="N26" s="25"/>
      <c r="O26" s="25"/>
      <c r="Q26" s="22"/>
      <c r="S26" s="22"/>
    </row>
    <row r="27" spans="1:19" s="6" customFormat="1" ht="15" customHeight="1">
      <c r="A27" s="70">
        <v>1.8</v>
      </c>
      <c r="B27" s="71"/>
      <c r="C27" s="72"/>
      <c r="D27" s="73">
        <v>3.6</v>
      </c>
      <c r="E27" s="71"/>
      <c r="F27" s="72"/>
      <c r="G27" s="74">
        <v>2</v>
      </c>
      <c r="H27" s="75"/>
      <c r="I27" s="76">
        <v>1</v>
      </c>
      <c r="J27" s="77"/>
      <c r="K27" s="17">
        <f t="shared" si="0"/>
        <v>12.96</v>
      </c>
      <c r="L27" s="23"/>
      <c r="M27" s="24"/>
      <c r="N27" s="25"/>
      <c r="O27" s="25"/>
      <c r="Q27" s="22"/>
      <c r="S27" s="22"/>
    </row>
    <row r="28" spans="1:19" s="6" customFormat="1" ht="15" customHeight="1">
      <c r="A28" s="70">
        <v>1.8</v>
      </c>
      <c r="B28" s="71"/>
      <c r="C28" s="72"/>
      <c r="D28" s="73">
        <v>3.6</v>
      </c>
      <c r="E28" s="71"/>
      <c r="F28" s="72"/>
      <c r="G28" s="74">
        <v>2</v>
      </c>
      <c r="H28" s="75"/>
      <c r="I28" s="76">
        <v>1</v>
      </c>
      <c r="J28" s="77"/>
      <c r="K28" s="17">
        <f t="shared" si="0"/>
        <v>12.96</v>
      </c>
      <c r="L28" s="23"/>
      <c r="M28" s="24"/>
      <c r="N28" s="25"/>
      <c r="O28" s="25"/>
      <c r="Q28" s="22"/>
      <c r="S28" s="22"/>
    </row>
    <row r="29" spans="1:19" s="6" customFormat="1" ht="15" customHeight="1">
      <c r="A29" s="70">
        <v>25.6</v>
      </c>
      <c r="B29" s="71"/>
      <c r="C29" s="72"/>
      <c r="D29" s="73">
        <v>3.6</v>
      </c>
      <c r="E29" s="71"/>
      <c r="F29" s="72"/>
      <c r="G29" s="74">
        <v>2</v>
      </c>
      <c r="H29" s="75"/>
      <c r="I29" s="76">
        <v>2</v>
      </c>
      <c r="J29" s="77"/>
      <c r="K29" s="17">
        <f t="shared" si="0"/>
        <v>368.64000000000004</v>
      </c>
      <c r="L29" s="23"/>
      <c r="M29" s="24"/>
      <c r="N29" s="25"/>
      <c r="O29" s="25"/>
      <c r="Q29" s="22"/>
      <c r="S29" s="22"/>
    </row>
    <row r="30" spans="1:19" s="6" customFormat="1" ht="15" customHeight="1">
      <c r="A30" s="70">
        <v>5.4</v>
      </c>
      <c r="B30" s="71"/>
      <c r="C30" s="72"/>
      <c r="D30" s="73">
        <v>3.6</v>
      </c>
      <c r="E30" s="71"/>
      <c r="F30" s="72"/>
      <c r="G30" s="74">
        <v>2</v>
      </c>
      <c r="H30" s="75"/>
      <c r="I30" s="76">
        <v>2</v>
      </c>
      <c r="J30" s="77"/>
      <c r="K30" s="17">
        <f t="shared" si="0"/>
        <v>77.760000000000005</v>
      </c>
      <c r="L30" s="23"/>
      <c r="M30" s="24"/>
      <c r="N30" s="25"/>
      <c r="O30" s="25"/>
      <c r="Q30" s="22"/>
      <c r="S30" s="22"/>
    </row>
    <row r="31" spans="1:19" s="6" customFormat="1" ht="15" customHeight="1">
      <c r="A31" s="70">
        <v>2.96</v>
      </c>
      <c r="B31" s="71"/>
      <c r="C31" s="72"/>
      <c r="D31" s="73">
        <v>3.6</v>
      </c>
      <c r="E31" s="71"/>
      <c r="F31" s="72"/>
      <c r="G31" s="74">
        <v>2</v>
      </c>
      <c r="H31" s="75"/>
      <c r="I31" s="76">
        <v>2</v>
      </c>
      <c r="J31" s="77"/>
      <c r="K31" s="17">
        <f t="shared" si="0"/>
        <v>42.624000000000002</v>
      </c>
      <c r="L31" s="23"/>
      <c r="M31" s="24"/>
      <c r="N31" s="25"/>
      <c r="O31" s="25"/>
      <c r="Q31" s="22"/>
      <c r="S31" s="22"/>
    </row>
    <row r="32" spans="1:19" s="6" customFormat="1" ht="15" customHeight="1">
      <c r="A32" s="70">
        <v>29.95</v>
      </c>
      <c r="B32" s="71"/>
      <c r="C32" s="72"/>
      <c r="D32" s="73">
        <v>3.6</v>
      </c>
      <c r="E32" s="71"/>
      <c r="F32" s="72"/>
      <c r="G32" s="74">
        <v>2</v>
      </c>
      <c r="H32" s="75"/>
      <c r="I32" s="76">
        <v>2</v>
      </c>
      <c r="J32" s="77"/>
      <c r="K32" s="17">
        <f t="shared" si="0"/>
        <v>431.28</v>
      </c>
      <c r="L32" s="23"/>
      <c r="M32" s="24"/>
      <c r="N32" s="25"/>
      <c r="O32" s="25"/>
      <c r="Q32" s="22"/>
      <c r="S32" s="22"/>
    </row>
    <row r="33" spans="1:19" s="6" customFormat="1" ht="15" customHeight="1">
      <c r="A33" s="70">
        <v>7.66</v>
      </c>
      <c r="B33" s="71"/>
      <c r="C33" s="72"/>
      <c r="D33" s="73">
        <v>3.6</v>
      </c>
      <c r="E33" s="71"/>
      <c r="F33" s="72"/>
      <c r="G33" s="74">
        <v>2</v>
      </c>
      <c r="H33" s="75"/>
      <c r="I33" s="76">
        <v>1</v>
      </c>
      <c r="J33" s="77"/>
      <c r="K33" s="17">
        <f t="shared" si="0"/>
        <v>55.152000000000001</v>
      </c>
      <c r="L33" s="23"/>
      <c r="M33" s="24"/>
      <c r="N33" s="25"/>
      <c r="O33" s="25"/>
      <c r="Q33" s="22"/>
      <c r="S33" s="22"/>
    </row>
    <row r="34" spans="1:19" s="6" customFormat="1" ht="15" customHeight="1">
      <c r="A34" s="70">
        <v>7.66</v>
      </c>
      <c r="B34" s="71"/>
      <c r="C34" s="72"/>
      <c r="D34" s="73">
        <v>3.6</v>
      </c>
      <c r="E34" s="71"/>
      <c r="F34" s="72"/>
      <c r="G34" s="74">
        <v>2</v>
      </c>
      <c r="H34" s="75"/>
      <c r="I34" s="76">
        <v>1</v>
      </c>
      <c r="J34" s="77"/>
      <c r="K34" s="17">
        <f t="shared" si="0"/>
        <v>55.152000000000001</v>
      </c>
      <c r="L34" s="23"/>
      <c r="M34" s="24"/>
      <c r="N34" s="25"/>
      <c r="O34" s="25"/>
      <c r="Q34" s="22"/>
      <c r="S34" s="22"/>
    </row>
    <row r="35" spans="1:19" s="6" customFormat="1" ht="15" customHeight="1">
      <c r="A35" s="70">
        <v>7.66</v>
      </c>
      <c r="B35" s="71"/>
      <c r="C35" s="72"/>
      <c r="D35" s="73">
        <v>3.6</v>
      </c>
      <c r="E35" s="71"/>
      <c r="F35" s="72"/>
      <c r="G35" s="74">
        <v>2</v>
      </c>
      <c r="H35" s="75"/>
      <c r="I35" s="76">
        <v>1</v>
      </c>
      <c r="J35" s="77"/>
      <c r="K35" s="17">
        <f t="shared" si="0"/>
        <v>55.152000000000001</v>
      </c>
      <c r="L35" s="23"/>
      <c r="M35" s="24"/>
      <c r="N35" s="25"/>
      <c r="O35" s="25"/>
      <c r="Q35" s="22"/>
      <c r="S35" s="22"/>
    </row>
    <row r="36" spans="1:19" s="6" customFormat="1" ht="15" customHeight="1">
      <c r="A36" s="70">
        <v>52.24</v>
      </c>
      <c r="B36" s="71"/>
      <c r="C36" s="72"/>
      <c r="D36" s="73">
        <v>3.6</v>
      </c>
      <c r="E36" s="71"/>
      <c r="F36" s="72"/>
      <c r="G36" s="74">
        <v>2</v>
      </c>
      <c r="H36" s="75"/>
      <c r="I36" s="76">
        <v>1</v>
      </c>
      <c r="J36" s="77"/>
      <c r="K36" s="17">
        <f t="shared" si="0"/>
        <v>376.12800000000004</v>
      </c>
      <c r="L36" s="23"/>
      <c r="M36" s="24">
        <f>TRUNC(((((D36*20)+F36)-((A36*20)+C36))*I36),2)</f>
        <v>-972.8</v>
      </c>
      <c r="N36" s="25"/>
      <c r="O36" s="25"/>
      <c r="Q36" s="22"/>
      <c r="S36" s="22"/>
    </row>
    <row r="37" spans="1:19" s="6" customFormat="1" ht="15" customHeight="1">
      <c r="A37" s="70">
        <v>12</v>
      </c>
      <c r="B37" s="71"/>
      <c r="C37" s="72"/>
      <c r="D37" s="73">
        <v>3.6</v>
      </c>
      <c r="E37" s="71"/>
      <c r="F37" s="72"/>
      <c r="G37" s="74">
        <v>2</v>
      </c>
      <c r="H37" s="75"/>
      <c r="I37" s="76">
        <v>2</v>
      </c>
      <c r="J37" s="77"/>
      <c r="K37" s="17">
        <f t="shared" si="0"/>
        <v>172.8</v>
      </c>
      <c r="L37" s="23"/>
      <c r="M37" s="24"/>
      <c r="N37" s="25"/>
      <c r="O37" s="25"/>
      <c r="Q37" s="22"/>
      <c r="S37" s="22"/>
    </row>
    <row r="38" spans="1:19" s="6" customFormat="1" ht="15" customHeight="1">
      <c r="A38" s="70">
        <v>10</v>
      </c>
      <c r="B38" s="71"/>
      <c r="C38" s="72"/>
      <c r="D38" s="73">
        <v>3.6</v>
      </c>
      <c r="E38" s="71"/>
      <c r="F38" s="72"/>
      <c r="G38" s="74">
        <v>2</v>
      </c>
      <c r="H38" s="75"/>
      <c r="I38" s="76">
        <v>2</v>
      </c>
      <c r="J38" s="77"/>
      <c r="K38" s="17">
        <f t="shared" si="0"/>
        <v>144</v>
      </c>
      <c r="L38" s="23"/>
      <c r="M38" s="24"/>
      <c r="N38" s="25"/>
      <c r="O38" s="25"/>
      <c r="Q38" s="22"/>
      <c r="S38" s="22"/>
    </row>
    <row r="39" spans="1:19" s="6" customFormat="1" ht="15" customHeight="1">
      <c r="A39" s="70">
        <v>2.1</v>
      </c>
      <c r="B39" s="71"/>
      <c r="C39" s="72"/>
      <c r="D39" s="73">
        <v>3.6</v>
      </c>
      <c r="E39" s="71"/>
      <c r="F39" s="72"/>
      <c r="G39" s="74">
        <v>2</v>
      </c>
      <c r="H39" s="75"/>
      <c r="I39" s="76">
        <v>2</v>
      </c>
      <c r="J39" s="77"/>
      <c r="K39" s="17">
        <f t="shared" si="0"/>
        <v>30.240000000000002</v>
      </c>
      <c r="L39" s="23"/>
      <c r="M39" s="24"/>
      <c r="N39" s="25"/>
      <c r="O39" s="25"/>
      <c r="Q39" s="22"/>
      <c r="S39" s="22"/>
    </row>
    <row r="40" spans="1:19" s="6" customFormat="1" ht="15" customHeight="1">
      <c r="A40" s="70">
        <v>5</v>
      </c>
      <c r="B40" s="71"/>
      <c r="C40" s="72"/>
      <c r="D40" s="73">
        <v>3.6</v>
      </c>
      <c r="E40" s="71"/>
      <c r="F40" s="72"/>
      <c r="G40" s="74">
        <v>2</v>
      </c>
      <c r="H40" s="75"/>
      <c r="I40" s="76">
        <v>4</v>
      </c>
      <c r="J40" s="77"/>
      <c r="K40" s="17">
        <f t="shared" si="0"/>
        <v>144</v>
      </c>
      <c r="L40" s="23"/>
      <c r="M40" s="24"/>
      <c r="N40" s="25"/>
      <c r="O40" s="25"/>
      <c r="Q40" s="22"/>
      <c r="S40" s="22"/>
    </row>
    <row r="41" spans="1:19" s="6" customFormat="1" ht="15" customHeight="1">
      <c r="A41" s="70">
        <v>3</v>
      </c>
      <c r="B41" s="71"/>
      <c r="C41" s="72"/>
      <c r="D41" s="73">
        <v>3.6</v>
      </c>
      <c r="E41" s="71"/>
      <c r="F41" s="72"/>
      <c r="G41" s="74">
        <v>2</v>
      </c>
      <c r="H41" s="75"/>
      <c r="I41" s="76">
        <v>2</v>
      </c>
      <c r="J41" s="77"/>
      <c r="K41" s="17">
        <f t="shared" si="0"/>
        <v>43.2</v>
      </c>
      <c r="L41" s="23"/>
      <c r="M41" s="24"/>
      <c r="N41" s="25"/>
      <c r="O41" s="25"/>
      <c r="Q41" s="22"/>
      <c r="S41" s="22"/>
    </row>
    <row r="42" spans="1:19" s="6" customFormat="1" ht="15" customHeight="1">
      <c r="A42" s="70">
        <v>67.02</v>
      </c>
      <c r="B42" s="71"/>
      <c r="C42" s="72"/>
      <c r="D42" s="73">
        <v>0.2</v>
      </c>
      <c r="E42" s="71"/>
      <c r="F42" s="72"/>
      <c r="G42" s="93">
        <v>2</v>
      </c>
      <c r="H42" s="94"/>
      <c r="I42" s="76">
        <v>1</v>
      </c>
      <c r="J42" s="77"/>
      <c r="K42" s="17">
        <f t="shared" si="0"/>
        <v>26.808</v>
      </c>
      <c r="L42" s="23"/>
      <c r="M42" s="24">
        <f>TRUNC(((((D42*20)+F42)-((A42*20)+C42))*I42),2)</f>
        <v>-1336.4</v>
      </c>
      <c r="N42" s="25"/>
      <c r="O42" s="25" t="s">
        <v>108</v>
      </c>
      <c r="Q42" s="22"/>
      <c r="S42" s="22"/>
    </row>
    <row r="43" spans="1:19" s="6" customFormat="1" ht="15" customHeight="1">
      <c r="A43" s="70">
        <v>17.3</v>
      </c>
      <c r="B43" s="71"/>
      <c r="C43" s="72"/>
      <c r="D43" s="73">
        <v>0.6</v>
      </c>
      <c r="E43" s="71"/>
      <c r="F43" s="72"/>
      <c r="G43" s="74">
        <v>2</v>
      </c>
      <c r="H43" s="75"/>
      <c r="I43" s="76">
        <v>1</v>
      </c>
      <c r="J43" s="77"/>
      <c r="K43" s="17">
        <f t="shared" si="0"/>
        <v>20.76</v>
      </c>
      <c r="L43" s="23"/>
      <c r="M43" s="24"/>
      <c r="N43" s="25"/>
      <c r="O43" s="25"/>
      <c r="Q43" s="22"/>
      <c r="S43" s="22"/>
    </row>
    <row r="44" spans="1:19" s="6" customFormat="1" ht="15" customHeight="1">
      <c r="A44" s="70">
        <v>21.3</v>
      </c>
      <c r="B44" s="71"/>
      <c r="C44" s="72"/>
      <c r="D44" s="73">
        <v>0.6</v>
      </c>
      <c r="E44" s="71"/>
      <c r="F44" s="72"/>
      <c r="G44" s="74">
        <v>2</v>
      </c>
      <c r="H44" s="75"/>
      <c r="I44" s="76">
        <v>1</v>
      </c>
      <c r="J44" s="77"/>
      <c r="K44" s="17">
        <f t="shared" si="0"/>
        <v>25.56</v>
      </c>
      <c r="L44" s="23"/>
      <c r="M44" s="24"/>
      <c r="N44" s="25"/>
      <c r="O44" s="25"/>
      <c r="Q44" s="22"/>
      <c r="S44" s="22"/>
    </row>
    <row r="45" spans="1:19" s="6" customFormat="1" ht="15" customHeight="1">
      <c r="A45" s="70">
        <v>17.3</v>
      </c>
      <c r="B45" s="71"/>
      <c r="C45" s="72"/>
      <c r="D45" s="73">
        <v>0.6</v>
      </c>
      <c r="E45" s="71"/>
      <c r="F45" s="72"/>
      <c r="G45" s="74">
        <v>2</v>
      </c>
      <c r="H45" s="75"/>
      <c r="I45" s="76">
        <v>1</v>
      </c>
      <c r="J45" s="77"/>
      <c r="K45" s="17">
        <f t="shared" si="0"/>
        <v>20.76</v>
      </c>
      <c r="L45" s="23"/>
      <c r="M45" s="24"/>
      <c r="N45" s="25"/>
      <c r="O45" s="25"/>
      <c r="Q45" s="22"/>
      <c r="S45" s="22"/>
    </row>
    <row r="46" spans="1:19" s="6" customFormat="1" ht="15" customHeight="1">
      <c r="A46" s="70">
        <v>21.3</v>
      </c>
      <c r="B46" s="71"/>
      <c r="C46" s="72"/>
      <c r="D46" s="73">
        <v>0.6</v>
      </c>
      <c r="E46" s="71"/>
      <c r="F46" s="72"/>
      <c r="G46" s="74">
        <v>2</v>
      </c>
      <c r="H46" s="75"/>
      <c r="I46" s="76">
        <v>1</v>
      </c>
      <c r="J46" s="77"/>
      <c r="K46" s="17">
        <f t="shared" si="0"/>
        <v>25.56</v>
      </c>
      <c r="L46" s="23"/>
      <c r="M46" s="24"/>
      <c r="N46" s="25"/>
      <c r="O46" s="25"/>
      <c r="Q46" s="22"/>
      <c r="S46" s="22"/>
    </row>
    <row r="47" spans="1:19" s="6" customFormat="1" ht="15" customHeight="1">
      <c r="A47" s="70">
        <v>9.6</v>
      </c>
      <c r="B47" s="71"/>
      <c r="C47" s="72"/>
      <c r="D47" s="73">
        <v>0.4</v>
      </c>
      <c r="E47" s="71"/>
      <c r="F47" s="72"/>
      <c r="G47" s="93">
        <v>2</v>
      </c>
      <c r="H47" s="94"/>
      <c r="I47" s="76">
        <v>1</v>
      </c>
      <c r="J47" s="77"/>
      <c r="K47" s="17">
        <f t="shared" si="0"/>
        <v>7.68</v>
      </c>
      <c r="L47" s="23"/>
      <c r="M47" s="24"/>
      <c r="N47" s="25"/>
      <c r="O47" s="25"/>
      <c r="Q47" s="22"/>
      <c r="S47" s="22"/>
    </row>
    <row r="48" spans="1:19" s="6" customFormat="1" ht="15" customHeight="1">
      <c r="A48" s="70">
        <v>27</v>
      </c>
      <c r="B48" s="71"/>
      <c r="C48" s="72"/>
      <c r="D48" s="73">
        <v>0.4</v>
      </c>
      <c r="E48" s="71"/>
      <c r="F48" s="72"/>
      <c r="G48" s="93">
        <v>2</v>
      </c>
      <c r="H48" s="94"/>
      <c r="I48" s="76">
        <v>1</v>
      </c>
      <c r="J48" s="77"/>
      <c r="K48" s="17">
        <f t="shared" si="0"/>
        <v>21.6</v>
      </c>
      <c r="L48" s="23"/>
      <c r="M48" s="24"/>
      <c r="N48" s="25"/>
      <c r="O48" s="25"/>
      <c r="Q48" s="22"/>
      <c r="S48" s="22"/>
    </row>
    <row r="49" spans="1:19" s="6" customFormat="1" ht="15" customHeight="1">
      <c r="A49" s="70">
        <v>14</v>
      </c>
      <c r="B49" s="71"/>
      <c r="C49" s="72"/>
      <c r="D49" s="73">
        <v>0.4</v>
      </c>
      <c r="E49" s="71"/>
      <c r="F49" s="72"/>
      <c r="G49" s="93">
        <v>2</v>
      </c>
      <c r="H49" s="94"/>
      <c r="I49" s="76">
        <v>1</v>
      </c>
      <c r="J49" s="77"/>
      <c r="K49" s="17">
        <f t="shared" si="0"/>
        <v>11.200000000000001</v>
      </c>
      <c r="L49" s="23"/>
      <c r="M49" s="24"/>
      <c r="N49" s="25"/>
      <c r="O49" s="25"/>
      <c r="Q49" s="22"/>
      <c r="S49" s="22"/>
    </row>
    <row r="50" spans="1:19" s="6" customFormat="1" ht="15" customHeight="1">
      <c r="A50" s="70">
        <v>9.6</v>
      </c>
      <c r="B50" s="71"/>
      <c r="C50" s="72"/>
      <c r="D50" s="73">
        <v>1</v>
      </c>
      <c r="E50" s="71"/>
      <c r="F50" s="72"/>
      <c r="G50" s="93">
        <v>2</v>
      </c>
      <c r="H50" s="94"/>
      <c r="I50" s="76">
        <v>1</v>
      </c>
      <c r="J50" s="77"/>
      <c r="K50" s="17">
        <f t="shared" si="0"/>
        <v>19.2</v>
      </c>
      <c r="L50" s="23"/>
      <c r="M50" s="24"/>
      <c r="N50" s="25"/>
      <c r="O50" s="25"/>
      <c r="Q50" s="22"/>
      <c r="S50" s="22"/>
    </row>
    <row r="51" spans="1:19" s="6" customFormat="1" ht="15" customHeight="1">
      <c r="A51" s="70">
        <v>27</v>
      </c>
      <c r="B51" s="71"/>
      <c r="C51" s="72"/>
      <c r="D51" s="73">
        <v>1</v>
      </c>
      <c r="E51" s="71"/>
      <c r="F51" s="72"/>
      <c r="G51" s="93">
        <v>2</v>
      </c>
      <c r="H51" s="94"/>
      <c r="I51" s="76">
        <v>1</v>
      </c>
      <c r="J51" s="77"/>
      <c r="K51" s="17">
        <f t="shared" si="0"/>
        <v>54</v>
      </c>
      <c r="L51" s="23"/>
      <c r="M51" s="24"/>
      <c r="N51" s="25"/>
      <c r="O51" s="25"/>
      <c r="Q51" s="22"/>
      <c r="S51" s="22"/>
    </row>
    <row r="52" spans="1:19" s="6" customFormat="1" ht="15" customHeight="1">
      <c r="A52" s="70">
        <v>14</v>
      </c>
      <c r="B52" s="71"/>
      <c r="C52" s="72"/>
      <c r="D52" s="73">
        <v>1</v>
      </c>
      <c r="E52" s="71"/>
      <c r="F52" s="72"/>
      <c r="G52" s="93">
        <v>2</v>
      </c>
      <c r="H52" s="94"/>
      <c r="I52" s="76">
        <v>1</v>
      </c>
      <c r="J52" s="77"/>
      <c r="K52" s="17">
        <f t="shared" ref="K52" si="1">A52*D52*G52*I52</f>
        <v>28</v>
      </c>
      <c r="L52" s="23"/>
      <c r="M52" s="24"/>
      <c r="N52" s="25"/>
      <c r="O52" s="25"/>
      <c r="Q52" s="22"/>
      <c r="S52" s="22"/>
    </row>
    <row r="53" spans="1:19" s="6" customFormat="1" ht="15" customHeight="1">
      <c r="A53" s="70">
        <v>12.3</v>
      </c>
      <c r="B53" s="71"/>
      <c r="C53" s="72"/>
      <c r="D53" s="73">
        <v>1.5</v>
      </c>
      <c r="E53" s="71"/>
      <c r="F53" s="72"/>
      <c r="G53" s="93">
        <v>2</v>
      </c>
      <c r="H53" s="94"/>
      <c r="I53" s="76">
        <v>2</v>
      </c>
      <c r="J53" s="77"/>
      <c r="K53" s="17">
        <f t="shared" ref="K53:K55" si="2">A53*D53*G53*I53</f>
        <v>73.800000000000011</v>
      </c>
      <c r="L53" s="23"/>
      <c r="M53" s="24"/>
      <c r="N53" s="25"/>
      <c r="O53" s="25" t="s">
        <v>138</v>
      </c>
      <c r="Q53" s="22"/>
      <c r="S53" s="22"/>
    </row>
    <row r="54" spans="1:19" s="6" customFormat="1" ht="15" customHeight="1">
      <c r="A54" s="70">
        <v>3.7</v>
      </c>
      <c r="B54" s="71"/>
      <c r="C54" s="72"/>
      <c r="D54" s="73">
        <v>2</v>
      </c>
      <c r="E54" s="71"/>
      <c r="F54" s="72"/>
      <c r="G54" s="93">
        <v>2</v>
      </c>
      <c r="H54" s="94"/>
      <c r="I54" s="76">
        <v>1</v>
      </c>
      <c r="J54" s="77"/>
      <c r="K54" s="17">
        <f t="shared" si="2"/>
        <v>14.8</v>
      </c>
      <c r="L54" s="23"/>
      <c r="M54" s="24"/>
      <c r="N54" s="25"/>
      <c r="O54" s="25"/>
      <c r="Q54" s="22"/>
      <c r="S54" s="22"/>
    </row>
    <row r="55" spans="1:19" s="6" customFormat="1" ht="15" customHeight="1" thickBot="1">
      <c r="A55" s="70">
        <v>1.45</v>
      </c>
      <c r="B55" s="71"/>
      <c r="C55" s="72"/>
      <c r="D55" s="73">
        <v>2</v>
      </c>
      <c r="E55" s="71"/>
      <c r="F55" s="72"/>
      <c r="G55" s="93">
        <v>2</v>
      </c>
      <c r="H55" s="94"/>
      <c r="I55" s="76">
        <v>1</v>
      </c>
      <c r="J55" s="77"/>
      <c r="K55" s="17">
        <f t="shared" si="2"/>
        <v>5.8</v>
      </c>
      <c r="L55" s="23"/>
      <c r="M55" s="24"/>
      <c r="N55" s="25"/>
      <c r="O55" s="25"/>
      <c r="Q55" s="22"/>
      <c r="S55" s="22"/>
    </row>
    <row r="56" spans="1:19" s="14" customFormat="1" ht="24" customHeight="1" thickBot="1">
      <c r="A56" s="95" t="s">
        <v>7</v>
      </c>
      <c r="B56" s="96"/>
      <c r="C56" s="96"/>
      <c r="D56" s="96"/>
      <c r="E56" s="96"/>
      <c r="F56" s="96"/>
      <c r="G56" s="96"/>
      <c r="H56" s="96"/>
      <c r="I56" s="96"/>
      <c r="J56" s="97">
        <f>TRUNC(SUM(K10:K55),2)</f>
        <v>5756.2</v>
      </c>
      <c r="K56" s="96"/>
      <c r="L56" s="27"/>
      <c r="M56" s="28" t="e">
        <f>SUM(#REF!)</f>
        <v>#REF!</v>
      </c>
      <c r="N56" s="30"/>
      <c r="O56" s="30">
        <f>J56</f>
        <v>5756.2</v>
      </c>
    </row>
    <row r="57" spans="1:19">
      <c r="A57" s="31"/>
      <c r="B57" s="32"/>
    </row>
    <row r="58" spans="1:19">
      <c r="M58" s="34"/>
    </row>
  </sheetData>
  <mergeCells count="195">
    <mergeCell ref="A52:C52"/>
    <mergeCell ref="D52:F52"/>
    <mergeCell ref="G52:H52"/>
    <mergeCell ref="I52:J52"/>
    <mergeCell ref="A53:C53"/>
    <mergeCell ref="D53:F53"/>
    <mergeCell ref="G53:H53"/>
    <mergeCell ref="I53:J53"/>
    <mergeCell ref="A54:C54"/>
    <mergeCell ref="D54:F54"/>
    <mergeCell ref="G54:H54"/>
    <mergeCell ref="I54:J54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43:C43"/>
    <mergeCell ref="D43:F43"/>
    <mergeCell ref="G43:H43"/>
    <mergeCell ref="I43:J43"/>
    <mergeCell ref="A44:C44"/>
    <mergeCell ref="D44:F44"/>
    <mergeCell ref="G44:H44"/>
    <mergeCell ref="I44:J44"/>
    <mergeCell ref="A36:C36"/>
    <mergeCell ref="D36:F36"/>
    <mergeCell ref="G36:H36"/>
    <mergeCell ref="I36:J36"/>
    <mergeCell ref="A42:C42"/>
    <mergeCell ref="D42:F42"/>
    <mergeCell ref="G42:H42"/>
    <mergeCell ref="I42:J42"/>
    <mergeCell ref="A37:C37"/>
    <mergeCell ref="A38:C38"/>
    <mergeCell ref="A39:C39"/>
    <mergeCell ref="A40:C40"/>
    <mergeCell ref="A41:C41"/>
    <mergeCell ref="D37:F37"/>
    <mergeCell ref="D38:F38"/>
    <mergeCell ref="D39:F39"/>
    <mergeCell ref="D48:F48"/>
    <mergeCell ref="G48:H48"/>
    <mergeCell ref="I48:J48"/>
    <mergeCell ref="A45:C45"/>
    <mergeCell ref="D45:F45"/>
    <mergeCell ref="G45:H45"/>
    <mergeCell ref="I45:J45"/>
    <mergeCell ref="A46:C46"/>
    <mergeCell ref="D46:F46"/>
    <mergeCell ref="G46:H46"/>
    <mergeCell ref="I46:J46"/>
    <mergeCell ref="D5:O5"/>
    <mergeCell ref="A56:I56"/>
    <mergeCell ref="J56:K56"/>
    <mergeCell ref="A51:C51"/>
    <mergeCell ref="D51:F51"/>
    <mergeCell ref="G51:H51"/>
    <mergeCell ref="I51:J51"/>
    <mergeCell ref="A55:C55"/>
    <mergeCell ref="D55:F55"/>
    <mergeCell ref="G55:H55"/>
    <mergeCell ref="I55:J55"/>
    <mergeCell ref="A49:C49"/>
    <mergeCell ref="D49:F49"/>
    <mergeCell ref="G49:H49"/>
    <mergeCell ref="I49:J49"/>
    <mergeCell ref="A50:C50"/>
    <mergeCell ref="D50:F50"/>
    <mergeCell ref="G50:H50"/>
    <mergeCell ref="I50:J50"/>
    <mergeCell ref="A47:C47"/>
    <mergeCell ref="D47:F47"/>
    <mergeCell ref="G47:H47"/>
    <mergeCell ref="I47:J47"/>
    <mergeCell ref="A48:C48"/>
    <mergeCell ref="D40:F40"/>
    <mergeCell ref="D41:F41"/>
    <mergeCell ref="I37:J37"/>
    <mergeCell ref="I38:J38"/>
    <mergeCell ref="I39:J39"/>
    <mergeCell ref="I40:J40"/>
    <mergeCell ref="I41:J41"/>
    <mergeCell ref="G37:H37"/>
    <mergeCell ref="G38:H38"/>
    <mergeCell ref="G39:H39"/>
    <mergeCell ref="G40:H40"/>
    <mergeCell ref="G41:H41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7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7.710937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87527</v>
      </c>
      <c r="D5" s="78" t="s">
        <v>23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4</v>
      </c>
      <c r="B8" s="87"/>
      <c r="C8" s="87"/>
      <c r="D8" s="88" t="s">
        <v>21</v>
      </c>
      <c r="E8" s="88"/>
      <c r="F8" s="88"/>
      <c r="G8" s="87"/>
      <c r="H8" s="87"/>
      <c r="I8" s="87" t="s">
        <v>5</v>
      </c>
      <c r="J8" s="87"/>
      <c r="K8" s="87" t="s">
        <v>9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103">
        <f>(10.6+4.8)*2</f>
        <v>30.799999999999997</v>
      </c>
      <c r="B10" s="104"/>
      <c r="C10" s="105"/>
      <c r="D10" s="106">
        <v>3</v>
      </c>
      <c r="E10" s="104"/>
      <c r="F10" s="105"/>
      <c r="G10" s="93"/>
      <c r="H10" s="94"/>
      <c r="I10" s="76">
        <v>1</v>
      </c>
      <c r="J10" s="77"/>
      <c r="K10" s="17">
        <f>A10*D10*I10</f>
        <v>92.399999999999991</v>
      </c>
      <c r="L10" s="23"/>
      <c r="M10" s="24"/>
      <c r="N10" s="25"/>
      <c r="O10" s="25" t="s">
        <v>22</v>
      </c>
      <c r="Q10" s="22"/>
      <c r="R10" s="11"/>
      <c r="S10" s="22"/>
    </row>
    <row r="11" spans="1:19" s="6" customFormat="1" ht="15" customHeight="1">
      <c r="A11" s="103">
        <f>(2.5+2.15)*2</f>
        <v>9.3000000000000007</v>
      </c>
      <c r="B11" s="104"/>
      <c r="C11" s="105"/>
      <c r="D11" s="106">
        <v>3</v>
      </c>
      <c r="E11" s="104"/>
      <c r="F11" s="105"/>
      <c r="G11" s="93"/>
      <c r="H11" s="94"/>
      <c r="I11" s="76">
        <v>1</v>
      </c>
      <c r="J11" s="77"/>
      <c r="K11" s="17">
        <f t="shared" ref="K11:K31" si="0">A11*D11*I11</f>
        <v>27.900000000000002</v>
      </c>
      <c r="L11" s="23"/>
      <c r="M11" s="24"/>
      <c r="N11" s="25"/>
      <c r="O11" s="25" t="s">
        <v>37</v>
      </c>
      <c r="Q11" s="22"/>
      <c r="R11" s="11"/>
      <c r="S11" s="22"/>
    </row>
    <row r="12" spans="1:19" s="6" customFormat="1" ht="15" customHeight="1">
      <c r="A12" s="103">
        <f>(1.5+2.15)*2</f>
        <v>7.3</v>
      </c>
      <c r="B12" s="104"/>
      <c r="C12" s="105"/>
      <c r="D12" s="106">
        <v>3</v>
      </c>
      <c r="E12" s="104"/>
      <c r="F12" s="105"/>
      <c r="G12" s="93"/>
      <c r="H12" s="94"/>
      <c r="I12" s="76">
        <v>1</v>
      </c>
      <c r="J12" s="77"/>
      <c r="K12" s="17">
        <f t="shared" si="0"/>
        <v>21.9</v>
      </c>
      <c r="L12" s="23"/>
      <c r="M12" s="24"/>
      <c r="N12" s="25"/>
      <c r="O12" s="25" t="s">
        <v>38</v>
      </c>
      <c r="Q12" s="22"/>
      <c r="R12" s="11"/>
      <c r="S12" s="22"/>
    </row>
    <row r="13" spans="1:19" s="6" customFormat="1" ht="15" customHeight="1">
      <c r="A13" s="103">
        <f>4.5+2*2.37</f>
        <v>9.24</v>
      </c>
      <c r="B13" s="104"/>
      <c r="C13" s="105"/>
      <c r="D13" s="106">
        <v>3</v>
      </c>
      <c r="E13" s="104"/>
      <c r="F13" s="105"/>
      <c r="G13" s="93"/>
      <c r="H13" s="94"/>
      <c r="I13" s="76">
        <v>1</v>
      </c>
      <c r="J13" s="77"/>
      <c r="K13" s="17">
        <f t="shared" si="0"/>
        <v>27.72</v>
      </c>
      <c r="L13" s="23"/>
      <c r="M13" s="24"/>
      <c r="N13" s="25"/>
      <c r="O13" s="25" t="s">
        <v>39</v>
      </c>
      <c r="Q13" s="22"/>
      <c r="R13" s="11"/>
      <c r="S13" s="22"/>
    </row>
    <row r="14" spans="1:19" s="6" customFormat="1" ht="15" customHeight="1">
      <c r="A14" s="103">
        <f>2*(3.14+3.9)</f>
        <v>14.08</v>
      </c>
      <c r="B14" s="104"/>
      <c r="C14" s="105"/>
      <c r="D14" s="106">
        <v>3</v>
      </c>
      <c r="E14" s="104"/>
      <c r="F14" s="105"/>
      <c r="G14" s="93"/>
      <c r="H14" s="94"/>
      <c r="I14" s="76">
        <v>1</v>
      </c>
      <c r="J14" s="77"/>
      <c r="K14" s="17">
        <f t="shared" si="0"/>
        <v>42.24</v>
      </c>
      <c r="L14" s="23"/>
      <c r="M14" s="24"/>
      <c r="N14" s="25"/>
      <c r="O14" s="25" t="s">
        <v>40</v>
      </c>
      <c r="Q14" s="22"/>
      <c r="S14" s="22"/>
    </row>
    <row r="15" spans="1:19" s="6" customFormat="1" ht="15" customHeight="1">
      <c r="A15" s="103">
        <f>2*(2.3+3.95)</f>
        <v>12.5</v>
      </c>
      <c r="B15" s="104"/>
      <c r="C15" s="105"/>
      <c r="D15" s="106">
        <v>3</v>
      </c>
      <c r="E15" s="104"/>
      <c r="F15" s="105"/>
      <c r="G15" s="93"/>
      <c r="H15" s="94"/>
      <c r="I15" s="76">
        <v>1</v>
      </c>
      <c r="J15" s="77"/>
      <c r="K15" s="17">
        <f t="shared" si="0"/>
        <v>37.5</v>
      </c>
      <c r="L15" s="23"/>
      <c r="M15" s="24"/>
      <c r="N15" s="25"/>
      <c r="O15" s="25" t="s">
        <v>41</v>
      </c>
      <c r="Q15" s="22"/>
    </row>
    <row r="16" spans="1:19" s="6" customFormat="1" ht="15" customHeight="1">
      <c r="A16" s="103">
        <f>2*(2.3+3.95)</f>
        <v>12.5</v>
      </c>
      <c r="B16" s="104"/>
      <c r="C16" s="105"/>
      <c r="D16" s="106">
        <v>3</v>
      </c>
      <c r="E16" s="104"/>
      <c r="F16" s="105"/>
      <c r="G16" s="93"/>
      <c r="H16" s="94"/>
      <c r="I16" s="76">
        <v>1</v>
      </c>
      <c r="J16" s="77"/>
      <c r="K16" s="17">
        <f t="shared" si="0"/>
        <v>37.5</v>
      </c>
      <c r="L16" s="23"/>
      <c r="M16" s="24"/>
      <c r="N16" s="25"/>
      <c r="O16" s="25" t="s">
        <v>42</v>
      </c>
      <c r="Q16" s="22"/>
    </row>
    <row r="17" spans="1:19" s="6" customFormat="1" ht="15" customHeight="1">
      <c r="A17" s="103">
        <f>7.2*4</f>
        <v>28.8</v>
      </c>
      <c r="B17" s="104"/>
      <c r="C17" s="105"/>
      <c r="D17" s="106">
        <v>1.2</v>
      </c>
      <c r="E17" s="104"/>
      <c r="F17" s="105"/>
      <c r="G17" s="93"/>
      <c r="H17" s="94"/>
      <c r="I17" s="76">
        <v>18</v>
      </c>
      <c r="J17" s="77"/>
      <c r="K17" s="17">
        <f t="shared" si="0"/>
        <v>622.08000000000004</v>
      </c>
      <c r="L17" s="23"/>
      <c r="M17" s="24"/>
      <c r="N17" s="25"/>
      <c r="O17" s="25" t="s">
        <v>43</v>
      </c>
      <c r="Q17" s="22"/>
    </row>
    <row r="18" spans="1:19" s="6" customFormat="1" ht="15" customHeight="1">
      <c r="A18" s="103">
        <f>2*(4.2+7.2)</f>
        <v>22.8</v>
      </c>
      <c r="B18" s="104"/>
      <c r="C18" s="105"/>
      <c r="D18" s="106">
        <v>1.2</v>
      </c>
      <c r="E18" s="104"/>
      <c r="F18" s="105"/>
      <c r="G18" s="93"/>
      <c r="H18" s="94"/>
      <c r="I18" s="76">
        <v>1</v>
      </c>
      <c r="J18" s="77"/>
      <c r="K18" s="17">
        <f t="shared" si="0"/>
        <v>27.36</v>
      </c>
      <c r="L18" s="23"/>
      <c r="M18" s="24"/>
      <c r="N18" s="25"/>
      <c r="O18" s="25" t="s">
        <v>44</v>
      </c>
      <c r="Q18" s="22"/>
    </row>
    <row r="19" spans="1:19" s="6" customFormat="1" ht="15" customHeight="1">
      <c r="A19" s="103">
        <f>2*(12.65+7.2)</f>
        <v>39.700000000000003</v>
      </c>
      <c r="B19" s="104"/>
      <c r="C19" s="105"/>
      <c r="D19" s="106">
        <v>1.2</v>
      </c>
      <c r="E19" s="104"/>
      <c r="F19" s="105"/>
      <c r="G19" s="74"/>
      <c r="H19" s="75"/>
      <c r="I19" s="76">
        <v>1</v>
      </c>
      <c r="J19" s="77"/>
      <c r="K19" s="17">
        <f t="shared" si="0"/>
        <v>47.64</v>
      </c>
      <c r="L19" s="23"/>
      <c r="M19" s="24"/>
      <c r="N19" s="25"/>
      <c r="O19" s="25" t="s">
        <v>45</v>
      </c>
      <c r="Q19" s="22"/>
      <c r="S19" s="22"/>
    </row>
    <row r="20" spans="1:19" s="6" customFormat="1" ht="15" customHeight="1">
      <c r="A20" s="103">
        <f>2*(15+7.2)</f>
        <v>44.4</v>
      </c>
      <c r="B20" s="104"/>
      <c r="C20" s="105"/>
      <c r="D20" s="106">
        <v>1.2</v>
      </c>
      <c r="E20" s="104"/>
      <c r="F20" s="105"/>
      <c r="G20" s="74"/>
      <c r="H20" s="75"/>
      <c r="I20" s="76">
        <v>1</v>
      </c>
      <c r="J20" s="77"/>
      <c r="K20" s="17">
        <f t="shared" si="0"/>
        <v>53.279999999999994</v>
      </c>
      <c r="L20" s="23"/>
      <c r="M20" s="24"/>
      <c r="N20" s="25"/>
      <c r="O20" s="25" t="s">
        <v>46</v>
      </c>
      <c r="Q20" s="22"/>
      <c r="S20" s="22"/>
    </row>
    <row r="21" spans="1:19" s="6" customFormat="1" ht="15" customHeight="1">
      <c r="A21" s="103">
        <f>2*(15+7.2)</f>
        <v>44.4</v>
      </c>
      <c r="B21" s="104"/>
      <c r="C21" s="105"/>
      <c r="D21" s="106">
        <v>1.2</v>
      </c>
      <c r="E21" s="104"/>
      <c r="F21" s="105"/>
      <c r="G21" s="74"/>
      <c r="H21" s="75"/>
      <c r="I21" s="76">
        <v>1</v>
      </c>
      <c r="J21" s="77"/>
      <c r="K21" s="17">
        <f t="shared" si="0"/>
        <v>53.279999999999994</v>
      </c>
      <c r="L21" s="18"/>
      <c r="M21" s="19"/>
      <c r="N21" s="20"/>
      <c r="O21" s="25" t="s">
        <v>47</v>
      </c>
      <c r="Q21" s="22"/>
      <c r="S21" s="22"/>
    </row>
    <row r="22" spans="1:19" s="6" customFormat="1" ht="15" customHeight="1">
      <c r="A22" s="103">
        <f>2*(12.65+7.2)</f>
        <v>39.700000000000003</v>
      </c>
      <c r="B22" s="104"/>
      <c r="C22" s="105"/>
      <c r="D22" s="106">
        <v>1.2</v>
      </c>
      <c r="E22" s="104"/>
      <c r="F22" s="105"/>
      <c r="G22" s="74"/>
      <c r="H22" s="75"/>
      <c r="I22" s="76">
        <v>1</v>
      </c>
      <c r="J22" s="77"/>
      <c r="K22" s="17">
        <f t="shared" si="0"/>
        <v>47.64</v>
      </c>
      <c r="L22" s="23"/>
      <c r="M22" s="24"/>
      <c r="N22" s="25"/>
      <c r="O22" s="25" t="s">
        <v>48</v>
      </c>
      <c r="Q22" s="22"/>
      <c r="S22" s="22"/>
    </row>
    <row r="23" spans="1:19" s="6" customFormat="1" ht="15" customHeight="1">
      <c r="A23" s="103">
        <f>7.2*4</f>
        <v>28.8</v>
      </c>
      <c r="B23" s="104"/>
      <c r="C23" s="105"/>
      <c r="D23" s="106">
        <v>1.2</v>
      </c>
      <c r="E23" s="104"/>
      <c r="F23" s="105"/>
      <c r="G23" s="91"/>
      <c r="H23" s="92"/>
      <c r="I23" s="76">
        <v>1</v>
      </c>
      <c r="J23" s="77"/>
      <c r="K23" s="17">
        <f t="shared" si="0"/>
        <v>34.56</v>
      </c>
      <c r="L23" s="23"/>
      <c r="M23" s="24"/>
      <c r="N23" s="25"/>
      <c r="O23" s="25" t="s">
        <v>49</v>
      </c>
      <c r="Q23" s="22"/>
      <c r="S23" s="22"/>
    </row>
    <row r="24" spans="1:19" s="6" customFormat="1" ht="15" customHeight="1">
      <c r="A24" s="103">
        <f>2*(1.6+1.8)</f>
        <v>6.8000000000000007</v>
      </c>
      <c r="B24" s="104"/>
      <c r="C24" s="105"/>
      <c r="D24" s="106">
        <v>3</v>
      </c>
      <c r="E24" s="104"/>
      <c r="F24" s="105"/>
      <c r="G24" s="93"/>
      <c r="H24" s="94"/>
      <c r="I24" s="76">
        <v>2</v>
      </c>
      <c r="J24" s="77"/>
      <c r="K24" s="17">
        <f t="shared" si="0"/>
        <v>40.800000000000004</v>
      </c>
      <c r="L24" s="23"/>
      <c r="M24" s="24"/>
      <c r="N24" s="25"/>
      <c r="O24" s="25" t="s">
        <v>50</v>
      </c>
      <c r="Q24" s="22"/>
      <c r="S24" s="22"/>
    </row>
    <row r="25" spans="1:19" s="6" customFormat="1" ht="15" customHeight="1">
      <c r="A25" s="103">
        <f>2*(1.95+2.5)</f>
        <v>8.9</v>
      </c>
      <c r="B25" s="104"/>
      <c r="C25" s="105"/>
      <c r="D25" s="106">
        <v>3</v>
      </c>
      <c r="E25" s="104"/>
      <c r="F25" s="105"/>
      <c r="G25" s="93"/>
      <c r="H25" s="94"/>
      <c r="I25" s="76">
        <v>2</v>
      </c>
      <c r="J25" s="77"/>
      <c r="K25" s="17">
        <f t="shared" si="0"/>
        <v>53.400000000000006</v>
      </c>
      <c r="L25" s="18"/>
      <c r="M25" s="19"/>
      <c r="N25" s="20"/>
      <c r="O25" s="25" t="s">
        <v>51</v>
      </c>
      <c r="Q25" s="22"/>
      <c r="S25" s="22"/>
    </row>
    <row r="26" spans="1:19" s="6" customFormat="1" ht="15" customHeight="1">
      <c r="A26" s="103">
        <f>2*(5+5.4)</f>
        <v>20.8</v>
      </c>
      <c r="B26" s="104"/>
      <c r="C26" s="105"/>
      <c r="D26" s="106">
        <v>3</v>
      </c>
      <c r="E26" s="104"/>
      <c r="F26" s="105"/>
      <c r="G26" s="93"/>
      <c r="H26" s="94"/>
      <c r="I26" s="76">
        <v>2</v>
      </c>
      <c r="J26" s="77"/>
      <c r="K26" s="17">
        <f t="shared" si="0"/>
        <v>124.80000000000001</v>
      </c>
      <c r="L26" s="23"/>
      <c r="M26" s="24"/>
      <c r="N26" s="25"/>
      <c r="O26" s="25" t="s">
        <v>52</v>
      </c>
      <c r="Q26" s="22"/>
      <c r="S26" s="22"/>
    </row>
    <row r="27" spans="1:19" s="6" customFormat="1" ht="15" customHeight="1">
      <c r="A27" s="103">
        <v>15</v>
      </c>
      <c r="B27" s="104"/>
      <c r="C27" s="105"/>
      <c r="D27" s="106">
        <v>1</v>
      </c>
      <c r="E27" s="104"/>
      <c r="F27" s="105"/>
      <c r="G27" s="93"/>
      <c r="H27" s="94"/>
      <c r="I27" s="76">
        <v>1</v>
      </c>
      <c r="J27" s="77"/>
      <c r="K27" s="17">
        <f t="shared" si="0"/>
        <v>15</v>
      </c>
      <c r="L27" s="23"/>
      <c r="M27" s="24"/>
      <c r="N27" s="25"/>
      <c r="O27" s="25" t="s">
        <v>56</v>
      </c>
      <c r="Q27" s="22"/>
      <c r="S27" s="22"/>
    </row>
    <row r="28" spans="1:19" s="6" customFormat="1" ht="15" customHeight="1">
      <c r="A28" s="103">
        <v>7.66</v>
      </c>
      <c r="B28" s="104"/>
      <c r="C28" s="105"/>
      <c r="D28" s="106">
        <v>3</v>
      </c>
      <c r="E28" s="104"/>
      <c r="F28" s="105"/>
      <c r="G28" s="93"/>
      <c r="H28" s="94"/>
      <c r="I28" s="76">
        <v>1</v>
      </c>
      <c r="J28" s="77"/>
      <c r="K28" s="17">
        <f t="shared" si="0"/>
        <v>22.98</v>
      </c>
      <c r="L28" s="23"/>
      <c r="M28" s="24"/>
      <c r="N28" s="25"/>
      <c r="O28" s="25" t="s">
        <v>53</v>
      </c>
      <c r="Q28" s="22"/>
      <c r="S28" s="22"/>
    </row>
    <row r="29" spans="1:19" s="6" customFormat="1" ht="15" customHeight="1">
      <c r="A29" s="103">
        <v>4</v>
      </c>
      <c r="B29" s="104"/>
      <c r="C29" s="105"/>
      <c r="D29" s="106">
        <v>3</v>
      </c>
      <c r="E29" s="104"/>
      <c r="F29" s="105"/>
      <c r="G29" s="93"/>
      <c r="H29" s="94"/>
      <c r="I29" s="76">
        <v>1</v>
      </c>
      <c r="J29" s="77"/>
      <c r="K29" s="17">
        <f t="shared" si="0"/>
        <v>12</v>
      </c>
      <c r="L29" s="23"/>
      <c r="M29" s="24"/>
      <c r="N29" s="25"/>
      <c r="O29" s="25" t="s">
        <v>54</v>
      </c>
      <c r="Q29" s="22"/>
      <c r="S29" s="22"/>
    </row>
    <row r="30" spans="1:19" s="6" customFormat="1" ht="15" customHeight="1">
      <c r="A30" s="70">
        <f>(9.4*2+4.6*2)</f>
        <v>28</v>
      </c>
      <c r="B30" s="71"/>
      <c r="C30" s="72"/>
      <c r="D30" s="73">
        <v>3</v>
      </c>
      <c r="E30" s="71"/>
      <c r="F30" s="72"/>
      <c r="G30" s="93"/>
      <c r="H30" s="94"/>
      <c r="I30" s="76">
        <v>1</v>
      </c>
      <c r="J30" s="77"/>
      <c r="K30" s="17">
        <f t="shared" si="0"/>
        <v>84</v>
      </c>
      <c r="L30" s="23"/>
      <c r="M30" s="24"/>
      <c r="N30" s="25"/>
      <c r="O30" s="25" t="s">
        <v>128</v>
      </c>
      <c r="Q30" s="22"/>
      <c r="S30" s="22"/>
    </row>
    <row r="31" spans="1:19" s="6" customFormat="1" ht="15" customHeight="1">
      <c r="A31" s="103">
        <f>(1.95+2.5)*2</f>
        <v>8.9</v>
      </c>
      <c r="B31" s="104"/>
      <c r="C31" s="105"/>
      <c r="D31" s="106">
        <v>3</v>
      </c>
      <c r="E31" s="104"/>
      <c r="F31" s="105"/>
      <c r="G31" s="93"/>
      <c r="H31" s="94"/>
      <c r="I31" s="76">
        <v>1</v>
      </c>
      <c r="J31" s="77"/>
      <c r="K31" s="17">
        <f t="shared" si="0"/>
        <v>26.700000000000003</v>
      </c>
      <c r="L31" s="23"/>
      <c r="M31" s="24"/>
      <c r="N31" s="25"/>
      <c r="O31" s="25" t="s">
        <v>131</v>
      </c>
      <c r="Q31" s="22"/>
      <c r="S31" s="22"/>
    </row>
    <row r="32" spans="1:19" s="6" customFormat="1" ht="15" customHeight="1">
      <c r="A32" s="70">
        <f>(9.4*2+4.6*2)</f>
        <v>28</v>
      </c>
      <c r="B32" s="71"/>
      <c r="C32" s="72"/>
      <c r="D32" s="73">
        <v>3</v>
      </c>
      <c r="E32" s="71"/>
      <c r="F32" s="72"/>
      <c r="G32" s="93"/>
      <c r="H32" s="94"/>
      <c r="I32" s="76">
        <v>1</v>
      </c>
      <c r="J32" s="77"/>
      <c r="K32" s="17">
        <f t="shared" ref="K32:K34" si="1">A32*D32*I32</f>
        <v>84</v>
      </c>
      <c r="L32" s="23"/>
      <c r="M32" s="24"/>
      <c r="N32" s="25"/>
      <c r="O32" s="25" t="s">
        <v>129</v>
      </c>
      <c r="Q32" s="22"/>
      <c r="S32" s="22"/>
    </row>
    <row r="33" spans="1:19" s="6" customFormat="1" ht="15" customHeight="1">
      <c r="A33" s="103">
        <f>(1.95+2.5)*2</f>
        <v>8.9</v>
      </c>
      <c r="B33" s="104"/>
      <c r="C33" s="105"/>
      <c r="D33" s="106">
        <v>3</v>
      </c>
      <c r="E33" s="104"/>
      <c r="F33" s="105"/>
      <c r="G33" s="93"/>
      <c r="H33" s="94"/>
      <c r="I33" s="76">
        <v>1</v>
      </c>
      <c r="J33" s="77"/>
      <c r="K33" s="17">
        <f t="shared" si="1"/>
        <v>26.700000000000003</v>
      </c>
      <c r="L33" s="23"/>
      <c r="M33" s="24"/>
      <c r="N33" s="25"/>
      <c r="O33" s="25" t="s">
        <v>130</v>
      </c>
      <c r="Q33" s="22"/>
      <c r="S33" s="22"/>
    </row>
    <row r="34" spans="1:19" s="6" customFormat="1" ht="15" customHeight="1">
      <c r="A34" s="103">
        <v>74.2</v>
      </c>
      <c r="B34" s="104"/>
      <c r="C34" s="105"/>
      <c r="D34" s="106">
        <v>1.2</v>
      </c>
      <c r="E34" s="104"/>
      <c r="F34" s="105"/>
      <c r="G34" s="93"/>
      <c r="H34" s="94"/>
      <c r="I34" s="76">
        <v>1</v>
      </c>
      <c r="J34" s="77"/>
      <c r="K34" s="17">
        <f t="shared" si="1"/>
        <v>89.04</v>
      </c>
      <c r="L34" s="23"/>
      <c r="M34" s="24"/>
      <c r="N34" s="25"/>
      <c r="O34" s="25" t="s">
        <v>132</v>
      </c>
      <c r="Q34" s="22"/>
      <c r="S34" s="22"/>
    </row>
    <row r="35" spans="1:19" s="6" customFormat="1" ht="15" customHeight="1">
      <c r="A35" s="103"/>
      <c r="B35" s="104"/>
      <c r="C35" s="105"/>
      <c r="D35" s="106"/>
      <c r="E35" s="104"/>
      <c r="F35" s="105"/>
      <c r="G35" s="93"/>
      <c r="H35" s="94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103"/>
      <c r="B36" s="104"/>
      <c r="C36" s="105"/>
      <c r="D36" s="106"/>
      <c r="E36" s="104"/>
      <c r="F36" s="105"/>
      <c r="G36" s="93"/>
      <c r="H36" s="94"/>
      <c r="I36" s="76"/>
      <c r="J36" s="77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103"/>
      <c r="B37" s="104"/>
      <c r="C37" s="105"/>
      <c r="D37" s="106"/>
      <c r="E37" s="104"/>
      <c r="F37" s="105"/>
      <c r="G37" s="93"/>
      <c r="H37" s="94"/>
      <c r="I37" s="76"/>
      <c r="J37" s="77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103"/>
      <c r="B38" s="104"/>
      <c r="C38" s="105"/>
      <c r="D38" s="106"/>
      <c r="E38" s="104"/>
      <c r="F38" s="105"/>
      <c r="G38" s="93"/>
      <c r="H38" s="94"/>
      <c r="I38" s="76"/>
      <c r="J38" s="77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103"/>
      <c r="B39" s="104"/>
      <c r="C39" s="105"/>
      <c r="D39" s="106"/>
      <c r="E39" s="104"/>
      <c r="F39" s="105"/>
      <c r="G39" s="93"/>
      <c r="H39" s="94"/>
      <c r="I39" s="76"/>
      <c r="J39" s="77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103"/>
      <c r="B40" s="104"/>
      <c r="C40" s="105"/>
      <c r="D40" s="106"/>
      <c r="E40" s="104"/>
      <c r="F40" s="105"/>
      <c r="G40" s="93"/>
      <c r="H40" s="94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103"/>
      <c r="B41" s="104"/>
      <c r="C41" s="105"/>
      <c r="D41" s="106"/>
      <c r="E41" s="104"/>
      <c r="F41" s="105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103"/>
      <c r="B42" s="104"/>
      <c r="C42" s="105"/>
      <c r="D42" s="106"/>
      <c r="E42" s="104"/>
      <c r="F42" s="105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103"/>
      <c r="B43" s="104"/>
      <c r="C43" s="105"/>
      <c r="D43" s="106"/>
      <c r="E43" s="104"/>
      <c r="F43" s="105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103"/>
      <c r="B44" s="104"/>
      <c r="C44" s="105"/>
      <c r="D44" s="106"/>
      <c r="E44" s="104"/>
      <c r="F44" s="105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103"/>
      <c r="B45" s="104"/>
      <c r="C45" s="105"/>
      <c r="D45" s="106"/>
      <c r="E45" s="104"/>
      <c r="F45" s="105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103"/>
      <c r="B46" s="104"/>
      <c r="C46" s="105"/>
      <c r="D46" s="106"/>
      <c r="E46" s="104"/>
      <c r="F46" s="105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103"/>
      <c r="B47" s="104"/>
      <c r="C47" s="105"/>
      <c r="D47" s="106"/>
      <c r="E47" s="104"/>
      <c r="F47" s="105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SUM(J10:K47)</f>
        <v>1752.42</v>
      </c>
      <c r="K48" s="96"/>
      <c r="L48" s="27"/>
      <c r="M48" s="28" t="e">
        <f>SUM(#REF!)</f>
        <v>#REF!</v>
      </c>
      <c r="N48" s="30"/>
      <c r="O48" s="30">
        <f>J48</f>
        <v>1752.42</v>
      </c>
    </row>
    <row r="49" spans="1:13">
      <c r="A49" s="31"/>
      <c r="B49" s="32"/>
    </row>
    <row r="50" spans="1:13">
      <c r="M50" s="34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ilha3">
    <tabColor theme="0" tint="-4.9989318521683403E-2"/>
  </sheetPr>
  <dimension ref="A1:S52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87529</v>
      </c>
      <c r="D5" s="78" t="s">
        <v>13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20</v>
      </c>
      <c r="B8" s="87"/>
      <c r="C8" s="87"/>
      <c r="D8" s="88" t="s">
        <v>21</v>
      </c>
      <c r="E8" s="88"/>
      <c r="F8" s="88"/>
      <c r="G8" s="87" t="s">
        <v>10</v>
      </c>
      <c r="H8" s="87"/>
      <c r="I8" s="87" t="s">
        <v>5</v>
      </c>
      <c r="J8" s="87"/>
      <c r="K8" s="87" t="s">
        <v>9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103">
        <f>(10.6+4.8)*2</f>
        <v>30.799999999999997</v>
      </c>
      <c r="B10" s="104"/>
      <c r="C10" s="105"/>
      <c r="D10" s="106">
        <v>0.6</v>
      </c>
      <c r="E10" s="104"/>
      <c r="F10" s="105"/>
      <c r="G10" s="93"/>
      <c r="H10" s="94"/>
      <c r="I10" s="76">
        <v>1</v>
      </c>
      <c r="J10" s="77"/>
      <c r="K10" s="17">
        <f>A10*D10*I10</f>
        <v>18.479999999999997</v>
      </c>
      <c r="L10" s="23"/>
      <c r="M10" s="24"/>
      <c r="N10" s="25"/>
      <c r="O10" s="25" t="s">
        <v>22</v>
      </c>
      <c r="Q10" s="22"/>
      <c r="R10" s="11"/>
      <c r="S10" s="22"/>
    </row>
    <row r="11" spans="1:19" s="6" customFormat="1" ht="15" customHeight="1">
      <c r="A11" s="103">
        <f>(2.5+2.15)*2</f>
        <v>9.3000000000000007</v>
      </c>
      <c r="B11" s="104"/>
      <c r="C11" s="105"/>
      <c r="D11" s="106">
        <v>0.6</v>
      </c>
      <c r="E11" s="104"/>
      <c r="F11" s="105"/>
      <c r="G11" s="93"/>
      <c r="H11" s="94"/>
      <c r="I11" s="76">
        <v>1</v>
      </c>
      <c r="J11" s="77"/>
      <c r="K11" s="17">
        <f t="shared" ref="K11:K35" si="0">A11*D11*I11</f>
        <v>5.58</v>
      </c>
      <c r="L11" s="23"/>
      <c r="M11" s="24"/>
      <c r="N11" s="25"/>
      <c r="O11" s="25" t="s">
        <v>37</v>
      </c>
      <c r="Q11" s="22"/>
      <c r="R11" s="11"/>
      <c r="S11" s="22"/>
    </row>
    <row r="12" spans="1:19" s="6" customFormat="1" ht="15" customHeight="1">
      <c r="A12" s="103">
        <f>(1.5+2.15)*2</f>
        <v>7.3</v>
      </c>
      <c r="B12" s="104"/>
      <c r="C12" s="105"/>
      <c r="D12" s="106">
        <v>0.6</v>
      </c>
      <c r="E12" s="104"/>
      <c r="F12" s="105"/>
      <c r="G12" s="93"/>
      <c r="H12" s="94"/>
      <c r="I12" s="76">
        <v>1</v>
      </c>
      <c r="J12" s="77"/>
      <c r="K12" s="17">
        <f t="shared" si="0"/>
        <v>4.38</v>
      </c>
      <c r="L12" s="23"/>
      <c r="M12" s="24"/>
      <c r="N12" s="25"/>
      <c r="O12" s="25" t="s">
        <v>38</v>
      </c>
      <c r="Q12" s="22"/>
      <c r="R12" s="11"/>
      <c r="S12" s="22"/>
    </row>
    <row r="13" spans="1:19" s="6" customFormat="1" ht="15" customHeight="1">
      <c r="A13" s="103">
        <f>4.5+2*2.37</f>
        <v>9.24</v>
      </c>
      <c r="B13" s="104"/>
      <c r="C13" s="105"/>
      <c r="D13" s="106">
        <v>0.6</v>
      </c>
      <c r="E13" s="104"/>
      <c r="F13" s="105"/>
      <c r="G13" s="93"/>
      <c r="H13" s="94"/>
      <c r="I13" s="76">
        <v>1</v>
      </c>
      <c r="J13" s="77"/>
      <c r="K13" s="17">
        <f t="shared" si="0"/>
        <v>5.5439999999999996</v>
      </c>
      <c r="L13" s="23"/>
      <c r="M13" s="24"/>
      <c r="N13" s="25"/>
      <c r="O13" s="25" t="s">
        <v>39</v>
      </c>
      <c r="Q13" s="22"/>
      <c r="R13" s="11"/>
      <c r="S13" s="22"/>
    </row>
    <row r="14" spans="1:19" s="6" customFormat="1" ht="15" customHeight="1">
      <c r="A14" s="103">
        <f>2*(3.14+3.9)</f>
        <v>14.08</v>
      </c>
      <c r="B14" s="104"/>
      <c r="C14" s="105"/>
      <c r="D14" s="106">
        <v>0.6</v>
      </c>
      <c r="E14" s="104"/>
      <c r="F14" s="105"/>
      <c r="G14" s="93"/>
      <c r="H14" s="94"/>
      <c r="I14" s="76">
        <v>1</v>
      </c>
      <c r="J14" s="77"/>
      <c r="K14" s="17">
        <f t="shared" si="0"/>
        <v>8.4480000000000004</v>
      </c>
      <c r="L14" s="23"/>
      <c r="M14" s="24"/>
      <c r="N14" s="25"/>
      <c r="O14" s="25" t="s">
        <v>40</v>
      </c>
      <c r="Q14" s="22"/>
      <c r="S14" s="22"/>
    </row>
    <row r="15" spans="1:19" s="6" customFormat="1" ht="15" customHeight="1">
      <c r="A15" s="103">
        <f>2*(2.3+3.95)</f>
        <v>12.5</v>
      </c>
      <c r="B15" s="104"/>
      <c r="C15" s="105"/>
      <c r="D15" s="106">
        <v>0.6</v>
      </c>
      <c r="E15" s="104"/>
      <c r="F15" s="105"/>
      <c r="G15" s="93"/>
      <c r="H15" s="94"/>
      <c r="I15" s="76">
        <v>1</v>
      </c>
      <c r="J15" s="77"/>
      <c r="K15" s="17">
        <f t="shared" si="0"/>
        <v>7.5</v>
      </c>
      <c r="L15" s="23"/>
      <c r="M15" s="24"/>
      <c r="N15" s="25"/>
      <c r="O15" s="25" t="s">
        <v>41</v>
      </c>
      <c r="Q15" s="22"/>
    </row>
    <row r="16" spans="1:19" s="6" customFormat="1" ht="15" customHeight="1">
      <c r="A16" s="103">
        <f>2*(2.3+3.95)</f>
        <v>12.5</v>
      </c>
      <c r="B16" s="104"/>
      <c r="C16" s="105"/>
      <c r="D16" s="106">
        <v>0.6</v>
      </c>
      <c r="E16" s="104"/>
      <c r="F16" s="105"/>
      <c r="G16" s="93"/>
      <c r="H16" s="94"/>
      <c r="I16" s="76">
        <v>1</v>
      </c>
      <c r="J16" s="77"/>
      <c r="K16" s="17">
        <f t="shared" si="0"/>
        <v>7.5</v>
      </c>
      <c r="L16" s="23"/>
      <c r="M16" s="24"/>
      <c r="N16" s="25"/>
      <c r="O16" s="25" t="s">
        <v>42</v>
      </c>
      <c r="Q16" s="22"/>
    </row>
    <row r="17" spans="1:19" s="6" customFormat="1" ht="15" customHeight="1">
      <c r="A17" s="103">
        <f>7.2*4</f>
        <v>28.8</v>
      </c>
      <c r="B17" s="104"/>
      <c r="C17" s="105"/>
      <c r="D17" s="106">
        <v>2.4</v>
      </c>
      <c r="E17" s="104"/>
      <c r="F17" s="105"/>
      <c r="G17" s="93"/>
      <c r="H17" s="94"/>
      <c r="I17" s="76">
        <v>18</v>
      </c>
      <c r="J17" s="77"/>
      <c r="K17" s="17">
        <f t="shared" si="0"/>
        <v>1244.1600000000001</v>
      </c>
      <c r="L17" s="23"/>
      <c r="M17" s="24"/>
      <c r="N17" s="25"/>
      <c r="O17" s="25" t="s">
        <v>43</v>
      </c>
      <c r="Q17" s="22"/>
    </row>
    <row r="18" spans="1:19" s="6" customFormat="1" ht="15" customHeight="1">
      <c r="A18" s="103">
        <f>2*(4.2+7.2)</f>
        <v>22.8</v>
      </c>
      <c r="B18" s="104"/>
      <c r="C18" s="105"/>
      <c r="D18" s="106">
        <v>2.4</v>
      </c>
      <c r="E18" s="104"/>
      <c r="F18" s="105"/>
      <c r="G18" s="93"/>
      <c r="H18" s="94"/>
      <c r="I18" s="76">
        <v>1</v>
      </c>
      <c r="J18" s="77"/>
      <c r="K18" s="17">
        <f t="shared" si="0"/>
        <v>54.72</v>
      </c>
      <c r="L18" s="23"/>
      <c r="M18" s="24"/>
      <c r="N18" s="25"/>
      <c r="O18" s="25" t="s">
        <v>44</v>
      </c>
      <c r="Q18" s="22"/>
    </row>
    <row r="19" spans="1:19" s="6" customFormat="1" ht="15" customHeight="1">
      <c r="A19" s="103">
        <f>2*(12.65+7.2)</f>
        <v>39.700000000000003</v>
      </c>
      <c r="B19" s="104"/>
      <c r="C19" s="105"/>
      <c r="D19" s="106">
        <v>2.4</v>
      </c>
      <c r="E19" s="104"/>
      <c r="F19" s="105"/>
      <c r="G19" s="74"/>
      <c r="H19" s="75"/>
      <c r="I19" s="76">
        <v>1</v>
      </c>
      <c r="J19" s="77"/>
      <c r="K19" s="17">
        <f t="shared" si="0"/>
        <v>95.28</v>
      </c>
      <c r="L19" s="23"/>
      <c r="M19" s="24"/>
      <c r="N19" s="25"/>
      <c r="O19" s="25" t="s">
        <v>45</v>
      </c>
      <c r="Q19" s="22"/>
      <c r="S19" s="22"/>
    </row>
    <row r="20" spans="1:19" s="6" customFormat="1" ht="15" customHeight="1">
      <c r="A20" s="103">
        <f>2*(15+7.2)</f>
        <v>44.4</v>
      </c>
      <c r="B20" s="104"/>
      <c r="C20" s="105"/>
      <c r="D20" s="106">
        <v>2.4</v>
      </c>
      <c r="E20" s="104"/>
      <c r="F20" s="105"/>
      <c r="G20" s="74"/>
      <c r="H20" s="75"/>
      <c r="I20" s="76">
        <v>1</v>
      </c>
      <c r="J20" s="77"/>
      <c r="K20" s="17">
        <f t="shared" si="0"/>
        <v>106.55999999999999</v>
      </c>
      <c r="L20" s="23"/>
      <c r="M20" s="24"/>
      <c r="N20" s="25"/>
      <c r="O20" s="25" t="s">
        <v>46</v>
      </c>
      <c r="Q20" s="22"/>
      <c r="S20" s="22"/>
    </row>
    <row r="21" spans="1:19" s="6" customFormat="1" ht="15" customHeight="1">
      <c r="A21" s="103">
        <f>2*(15+7.2)</f>
        <v>44.4</v>
      </c>
      <c r="B21" s="104"/>
      <c r="C21" s="105"/>
      <c r="D21" s="106">
        <v>2.4</v>
      </c>
      <c r="E21" s="104"/>
      <c r="F21" s="105"/>
      <c r="G21" s="74"/>
      <c r="H21" s="75"/>
      <c r="I21" s="76">
        <v>1</v>
      </c>
      <c r="J21" s="77"/>
      <c r="K21" s="17">
        <f t="shared" si="0"/>
        <v>106.55999999999999</v>
      </c>
      <c r="L21" s="18"/>
      <c r="M21" s="19"/>
      <c r="N21" s="20"/>
      <c r="O21" s="25" t="s">
        <v>47</v>
      </c>
      <c r="Q21" s="22"/>
      <c r="S21" s="22"/>
    </row>
    <row r="22" spans="1:19" s="6" customFormat="1" ht="15" customHeight="1">
      <c r="A22" s="103">
        <f>2*(12.65+7.2)</f>
        <v>39.700000000000003</v>
      </c>
      <c r="B22" s="104"/>
      <c r="C22" s="105"/>
      <c r="D22" s="106">
        <v>2.4</v>
      </c>
      <c r="E22" s="104"/>
      <c r="F22" s="105"/>
      <c r="G22" s="74"/>
      <c r="H22" s="75"/>
      <c r="I22" s="76">
        <v>1</v>
      </c>
      <c r="J22" s="77"/>
      <c r="K22" s="17">
        <f t="shared" si="0"/>
        <v>95.28</v>
      </c>
      <c r="L22" s="23"/>
      <c r="M22" s="24"/>
      <c r="N22" s="25"/>
      <c r="O22" s="25" t="s">
        <v>48</v>
      </c>
      <c r="Q22" s="22"/>
      <c r="S22" s="22"/>
    </row>
    <row r="23" spans="1:19" s="6" customFormat="1" ht="15" customHeight="1">
      <c r="A23" s="103">
        <f>7.2*4</f>
        <v>28.8</v>
      </c>
      <c r="B23" s="104"/>
      <c r="C23" s="105"/>
      <c r="D23" s="106">
        <v>2.4</v>
      </c>
      <c r="E23" s="104"/>
      <c r="F23" s="105"/>
      <c r="G23" s="91"/>
      <c r="H23" s="92"/>
      <c r="I23" s="76">
        <v>1</v>
      </c>
      <c r="J23" s="77"/>
      <c r="K23" s="17">
        <f t="shared" si="0"/>
        <v>69.12</v>
      </c>
      <c r="L23" s="23"/>
      <c r="M23" s="24"/>
      <c r="N23" s="25"/>
      <c r="O23" s="25" t="s">
        <v>49</v>
      </c>
      <c r="Q23" s="22"/>
      <c r="S23" s="22"/>
    </row>
    <row r="24" spans="1:19" s="6" customFormat="1" ht="15" customHeight="1">
      <c r="A24" s="103">
        <f>2*(1.6+1.8)</f>
        <v>6.8000000000000007</v>
      </c>
      <c r="B24" s="104"/>
      <c r="C24" s="105"/>
      <c r="D24" s="106">
        <v>0.6</v>
      </c>
      <c r="E24" s="104"/>
      <c r="F24" s="105"/>
      <c r="G24" s="93"/>
      <c r="H24" s="94"/>
      <c r="I24" s="76">
        <v>2</v>
      </c>
      <c r="J24" s="77"/>
      <c r="K24" s="17">
        <f t="shared" si="0"/>
        <v>8.16</v>
      </c>
      <c r="L24" s="23"/>
      <c r="M24" s="24"/>
      <c r="N24" s="25"/>
      <c r="O24" s="25" t="s">
        <v>50</v>
      </c>
      <c r="Q24" s="22"/>
      <c r="S24" s="22"/>
    </row>
    <row r="25" spans="1:19" s="6" customFormat="1" ht="15" customHeight="1">
      <c r="A25" s="103">
        <f>2*(1.95+2.5)</f>
        <v>8.9</v>
      </c>
      <c r="B25" s="104"/>
      <c r="C25" s="105"/>
      <c r="D25" s="106">
        <v>0.6</v>
      </c>
      <c r="E25" s="104"/>
      <c r="F25" s="105"/>
      <c r="G25" s="93"/>
      <c r="H25" s="94"/>
      <c r="I25" s="76">
        <v>2</v>
      </c>
      <c r="J25" s="77"/>
      <c r="K25" s="17">
        <f t="shared" si="0"/>
        <v>10.68</v>
      </c>
      <c r="L25" s="18"/>
      <c r="M25" s="19"/>
      <c r="N25" s="20"/>
      <c r="O25" s="25" t="s">
        <v>51</v>
      </c>
      <c r="Q25" s="22"/>
      <c r="S25" s="22"/>
    </row>
    <row r="26" spans="1:19" s="6" customFormat="1" ht="15" customHeight="1">
      <c r="A26" s="103">
        <f>2*(5+5.4)</f>
        <v>20.8</v>
      </c>
      <c r="B26" s="104"/>
      <c r="C26" s="105"/>
      <c r="D26" s="106">
        <v>0.6</v>
      </c>
      <c r="E26" s="104"/>
      <c r="F26" s="105"/>
      <c r="G26" s="93"/>
      <c r="H26" s="94"/>
      <c r="I26" s="76">
        <v>2</v>
      </c>
      <c r="J26" s="77"/>
      <c r="K26" s="17">
        <f t="shared" si="0"/>
        <v>24.96</v>
      </c>
      <c r="L26" s="23"/>
      <c r="M26" s="24"/>
      <c r="N26" s="25"/>
      <c r="O26" s="25" t="s">
        <v>52</v>
      </c>
      <c r="Q26" s="22"/>
      <c r="S26" s="22"/>
    </row>
    <row r="27" spans="1:19" s="6" customFormat="1" ht="15" customHeight="1">
      <c r="A27" s="103">
        <v>15</v>
      </c>
      <c r="B27" s="104"/>
      <c r="C27" s="105"/>
      <c r="D27" s="106">
        <v>2.6</v>
      </c>
      <c r="E27" s="104"/>
      <c r="F27" s="105"/>
      <c r="G27" s="93"/>
      <c r="H27" s="94"/>
      <c r="I27" s="76">
        <v>1</v>
      </c>
      <c r="J27" s="77"/>
      <c r="K27" s="17">
        <f t="shared" si="0"/>
        <v>39</v>
      </c>
      <c r="L27" s="23"/>
      <c r="M27" s="24"/>
      <c r="N27" s="25"/>
      <c r="O27" s="25" t="s">
        <v>56</v>
      </c>
      <c r="Q27" s="22"/>
      <c r="S27" s="22"/>
    </row>
    <row r="28" spans="1:19" s="6" customFormat="1" ht="15" customHeight="1">
      <c r="A28" s="103">
        <v>7.66</v>
      </c>
      <c r="B28" s="104"/>
      <c r="C28" s="105"/>
      <c r="D28" s="106">
        <v>0.6</v>
      </c>
      <c r="E28" s="104"/>
      <c r="F28" s="105"/>
      <c r="G28" s="93"/>
      <c r="H28" s="94"/>
      <c r="I28" s="76">
        <v>1</v>
      </c>
      <c r="J28" s="77"/>
      <c r="K28" s="17">
        <f t="shared" si="0"/>
        <v>4.5960000000000001</v>
      </c>
      <c r="L28" s="23"/>
      <c r="M28" s="24"/>
      <c r="N28" s="25"/>
      <c r="O28" s="25" t="s">
        <v>53</v>
      </c>
      <c r="Q28" s="22"/>
      <c r="S28" s="22"/>
    </row>
    <row r="29" spans="1:19" s="6" customFormat="1" ht="15" customHeight="1">
      <c r="A29" s="103">
        <v>4</v>
      </c>
      <c r="B29" s="104"/>
      <c r="C29" s="105"/>
      <c r="D29" s="106">
        <v>0.6</v>
      </c>
      <c r="E29" s="104"/>
      <c r="F29" s="105"/>
      <c r="G29" s="93"/>
      <c r="H29" s="94"/>
      <c r="I29" s="76">
        <v>1</v>
      </c>
      <c r="J29" s="77"/>
      <c r="K29" s="17">
        <f t="shared" si="0"/>
        <v>2.4</v>
      </c>
      <c r="L29" s="23"/>
      <c r="M29" s="24"/>
      <c r="N29" s="25"/>
      <c r="O29" s="25" t="s">
        <v>54</v>
      </c>
      <c r="Q29" s="22"/>
      <c r="S29" s="22"/>
    </row>
    <row r="30" spans="1:19" s="6" customFormat="1" ht="15" customHeight="1">
      <c r="A30" s="70">
        <v>49.24</v>
      </c>
      <c r="B30" s="71"/>
      <c r="C30" s="72"/>
      <c r="D30" s="73">
        <v>3.6</v>
      </c>
      <c r="E30" s="71"/>
      <c r="F30" s="72"/>
      <c r="G30" s="74"/>
      <c r="H30" s="75"/>
      <c r="I30" s="76">
        <v>1</v>
      </c>
      <c r="J30" s="77"/>
      <c r="K30" s="17">
        <f t="shared" si="0"/>
        <v>177.26400000000001</v>
      </c>
      <c r="L30" s="23"/>
      <c r="M30" s="24"/>
      <c r="N30" s="25"/>
      <c r="O30" s="25" t="s">
        <v>55</v>
      </c>
      <c r="Q30" s="22"/>
      <c r="S30" s="22"/>
    </row>
    <row r="31" spans="1:19" s="6" customFormat="1" ht="15" customHeight="1">
      <c r="A31" s="70">
        <f>28.32</f>
        <v>28.32</v>
      </c>
      <c r="B31" s="71"/>
      <c r="C31" s="72"/>
      <c r="D31" s="73">
        <v>3.6</v>
      </c>
      <c r="E31" s="71"/>
      <c r="F31" s="72"/>
      <c r="G31" s="74"/>
      <c r="H31" s="75"/>
      <c r="I31" s="76">
        <v>2</v>
      </c>
      <c r="J31" s="77"/>
      <c r="K31" s="17">
        <f t="shared" si="0"/>
        <v>203.904</v>
      </c>
      <c r="L31" s="23"/>
      <c r="M31" s="24"/>
      <c r="N31" s="25"/>
      <c r="O31" s="25" t="s">
        <v>57</v>
      </c>
      <c r="Q31" s="22"/>
      <c r="S31" s="22"/>
    </row>
    <row r="32" spans="1:19" s="6" customFormat="1" ht="15" customHeight="1">
      <c r="A32" s="70">
        <v>52.24</v>
      </c>
      <c r="B32" s="71"/>
      <c r="C32" s="72"/>
      <c r="D32" s="73">
        <v>3.6</v>
      </c>
      <c r="E32" s="71"/>
      <c r="F32" s="72"/>
      <c r="G32" s="74"/>
      <c r="H32" s="75"/>
      <c r="I32" s="76">
        <v>1</v>
      </c>
      <c r="J32" s="77"/>
      <c r="K32" s="17">
        <f t="shared" si="0"/>
        <v>188.06400000000002</v>
      </c>
      <c r="L32" s="23"/>
      <c r="M32" s="24"/>
      <c r="N32" s="25"/>
      <c r="O32" s="25" t="s">
        <v>58</v>
      </c>
      <c r="Q32" s="22"/>
      <c r="S32" s="22"/>
    </row>
    <row r="33" spans="1:19" s="6" customFormat="1" ht="15" customHeight="1">
      <c r="A33" s="70">
        <f>7.2+2*0.23</f>
        <v>7.66</v>
      </c>
      <c r="B33" s="71"/>
      <c r="C33" s="72"/>
      <c r="D33" s="73">
        <v>3.6</v>
      </c>
      <c r="E33" s="71"/>
      <c r="F33" s="72"/>
      <c r="G33" s="74"/>
      <c r="H33" s="75"/>
      <c r="I33" s="76">
        <v>4</v>
      </c>
      <c r="J33" s="77"/>
      <c r="K33" s="17">
        <f t="shared" si="0"/>
        <v>110.304</v>
      </c>
      <c r="L33" s="23"/>
      <c r="M33" s="24"/>
      <c r="N33" s="25"/>
      <c r="O33" s="25" t="s">
        <v>61</v>
      </c>
      <c r="Q33" s="22"/>
      <c r="S33" s="22"/>
    </row>
    <row r="34" spans="1:19" s="6" customFormat="1" ht="15" customHeight="1">
      <c r="A34" s="70">
        <v>56.33</v>
      </c>
      <c r="B34" s="71"/>
      <c r="C34" s="72"/>
      <c r="D34" s="73">
        <v>3.6</v>
      </c>
      <c r="E34" s="71"/>
      <c r="F34" s="72"/>
      <c r="G34" s="74"/>
      <c r="H34" s="75"/>
      <c r="I34" s="76">
        <v>1</v>
      </c>
      <c r="J34" s="77"/>
      <c r="K34" s="17">
        <f t="shared" si="0"/>
        <v>202.78800000000001</v>
      </c>
      <c r="L34" s="23"/>
      <c r="M34" s="24"/>
      <c r="N34" s="25"/>
      <c r="O34" s="25" t="s">
        <v>59</v>
      </c>
      <c r="Q34" s="22"/>
      <c r="S34" s="22"/>
    </row>
    <row r="35" spans="1:19" s="6" customFormat="1" ht="15" customHeight="1">
      <c r="A35" s="70">
        <v>35.6</v>
      </c>
      <c r="B35" s="71"/>
      <c r="C35" s="72"/>
      <c r="D35" s="73">
        <v>3.6</v>
      </c>
      <c r="E35" s="71"/>
      <c r="F35" s="72"/>
      <c r="G35" s="74"/>
      <c r="H35" s="75"/>
      <c r="I35" s="76">
        <v>2</v>
      </c>
      <c r="J35" s="77"/>
      <c r="K35" s="17">
        <f t="shared" si="0"/>
        <v>256.32</v>
      </c>
      <c r="L35" s="23"/>
      <c r="M35" s="24"/>
      <c r="N35" s="25"/>
      <c r="O35" s="25" t="s">
        <v>60</v>
      </c>
      <c r="Q35" s="22"/>
      <c r="S35" s="22"/>
    </row>
    <row r="36" spans="1:19" s="6" customFormat="1" ht="15" customHeight="1">
      <c r="A36" s="70">
        <v>35.6</v>
      </c>
      <c r="B36" s="71"/>
      <c r="C36" s="72"/>
      <c r="D36" s="73">
        <v>3.6</v>
      </c>
      <c r="E36" s="71"/>
      <c r="F36" s="72"/>
      <c r="G36" s="74"/>
      <c r="H36" s="75"/>
      <c r="I36" s="76">
        <v>2</v>
      </c>
      <c r="J36" s="77"/>
      <c r="K36" s="17">
        <f t="shared" ref="K36:K49" si="1">A36*D36*I36</f>
        <v>256.32</v>
      </c>
      <c r="L36" s="23"/>
      <c r="M36" s="24"/>
      <c r="N36" s="25"/>
      <c r="O36" s="25" t="s">
        <v>62</v>
      </c>
      <c r="Q36" s="22"/>
      <c r="S36" s="22"/>
    </row>
    <row r="37" spans="1:19" s="6" customFormat="1" ht="15" customHeight="1">
      <c r="A37" s="70">
        <v>44.58</v>
      </c>
      <c r="B37" s="71"/>
      <c r="C37" s="72"/>
      <c r="D37" s="73">
        <v>3.6</v>
      </c>
      <c r="E37" s="71"/>
      <c r="F37" s="72"/>
      <c r="G37" s="74"/>
      <c r="H37" s="75"/>
      <c r="I37" s="76">
        <v>1</v>
      </c>
      <c r="J37" s="77"/>
      <c r="K37" s="17">
        <f t="shared" si="1"/>
        <v>160.488</v>
      </c>
      <c r="L37" s="23"/>
      <c r="M37" s="24"/>
      <c r="N37" s="25"/>
      <c r="O37" s="25" t="s">
        <v>63</v>
      </c>
      <c r="Q37" s="22"/>
      <c r="S37" s="22"/>
    </row>
    <row r="38" spans="1:19" s="6" customFormat="1" ht="15" customHeight="1">
      <c r="A38" s="70">
        <v>7.66</v>
      </c>
      <c r="B38" s="71"/>
      <c r="C38" s="72"/>
      <c r="D38" s="73">
        <v>3.6</v>
      </c>
      <c r="E38" s="71"/>
      <c r="F38" s="72"/>
      <c r="G38" s="74"/>
      <c r="H38" s="75"/>
      <c r="I38" s="76">
        <v>2</v>
      </c>
      <c r="J38" s="77"/>
      <c r="K38" s="17">
        <f t="shared" si="1"/>
        <v>55.152000000000001</v>
      </c>
      <c r="L38" s="23"/>
      <c r="M38" s="24"/>
      <c r="N38" s="25"/>
      <c r="O38" s="25" t="s">
        <v>64</v>
      </c>
      <c r="Q38" s="22"/>
      <c r="S38" s="22"/>
    </row>
    <row r="39" spans="1:19" s="6" customFormat="1" ht="15" customHeight="1">
      <c r="A39" s="70">
        <v>20.65</v>
      </c>
      <c r="B39" s="71"/>
      <c r="C39" s="72"/>
      <c r="D39" s="73">
        <v>3.6</v>
      </c>
      <c r="E39" s="71"/>
      <c r="F39" s="72"/>
      <c r="G39" s="74"/>
      <c r="H39" s="75"/>
      <c r="I39" s="76">
        <v>1</v>
      </c>
      <c r="J39" s="77"/>
      <c r="K39" s="17">
        <f t="shared" si="1"/>
        <v>74.34</v>
      </c>
      <c r="L39" s="23"/>
      <c r="M39" s="24"/>
      <c r="N39" s="25"/>
      <c r="O39" s="25" t="s">
        <v>65</v>
      </c>
      <c r="Q39" s="22"/>
      <c r="S39" s="22"/>
    </row>
    <row r="40" spans="1:19" s="6" customFormat="1" ht="15" customHeight="1">
      <c r="A40" s="70">
        <v>20.65</v>
      </c>
      <c r="B40" s="71"/>
      <c r="C40" s="72"/>
      <c r="D40" s="73">
        <v>3.6</v>
      </c>
      <c r="E40" s="71"/>
      <c r="F40" s="72"/>
      <c r="G40" s="74"/>
      <c r="H40" s="75"/>
      <c r="I40" s="76">
        <v>1</v>
      </c>
      <c r="J40" s="77"/>
      <c r="K40" s="17">
        <f t="shared" si="1"/>
        <v>74.34</v>
      </c>
      <c r="L40" s="23"/>
      <c r="M40" s="24"/>
      <c r="N40" s="25"/>
      <c r="O40" s="25" t="s">
        <v>66</v>
      </c>
      <c r="Q40" s="22"/>
      <c r="S40" s="22"/>
    </row>
    <row r="41" spans="1:19" s="6" customFormat="1" ht="15" customHeight="1">
      <c r="A41" s="70">
        <v>7.66</v>
      </c>
      <c r="B41" s="71"/>
      <c r="C41" s="72"/>
      <c r="D41" s="73">
        <v>3.6</v>
      </c>
      <c r="E41" s="71"/>
      <c r="F41" s="72"/>
      <c r="G41" s="74"/>
      <c r="H41" s="75"/>
      <c r="I41" s="76">
        <v>2</v>
      </c>
      <c r="J41" s="77"/>
      <c r="K41" s="17">
        <f t="shared" si="1"/>
        <v>55.152000000000001</v>
      </c>
      <c r="L41" s="23"/>
      <c r="M41" s="24"/>
      <c r="N41" s="25"/>
      <c r="O41" s="25" t="s">
        <v>67</v>
      </c>
      <c r="Q41" s="22"/>
      <c r="S41" s="22"/>
    </row>
    <row r="42" spans="1:19" s="6" customFormat="1" ht="15" customHeight="1">
      <c r="A42" s="70">
        <v>50.6</v>
      </c>
      <c r="B42" s="71"/>
      <c r="C42" s="72"/>
      <c r="D42" s="73">
        <v>0.4</v>
      </c>
      <c r="E42" s="71"/>
      <c r="F42" s="72"/>
      <c r="G42" s="93"/>
      <c r="H42" s="94"/>
      <c r="I42" s="76">
        <v>2</v>
      </c>
      <c r="J42" s="77"/>
      <c r="K42" s="17">
        <f t="shared" si="1"/>
        <v>40.480000000000004</v>
      </c>
      <c r="L42" s="23"/>
      <c r="M42" s="24"/>
      <c r="N42" s="25"/>
      <c r="O42" s="25" t="s">
        <v>68</v>
      </c>
      <c r="Q42" s="22"/>
      <c r="S42" s="22"/>
    </row>
    <row r="43" spans="1:19" s="6" customFormat="1" ht="15" customHeight="1">
      <c r="A43" s="70">
        <v>38.6</v>
      </c>
      <c r="B43" s="71"/>
      <c r="C43" s="72"/>
      <c r="D43" s="73">
        <v>1.2</v>
      </c>
      <c r="E43" s="71"/>
      <c r="F43" s="72"/>
      <c r="G43" s="93"/>
      <c r="H43" s="94"/>
      <c r="I43" s="76">
        <v>2</v>
      </c>
      <c r="J43" s="77"/>
      <c r="K43" s="17">
        <f t="shared" si="1"/>
        <v>92.64</v>
      </c>
      <c r="L43" s="23"/>
      <c r="M43" s="24"/>
      <c r="N43" s="25"/>
      <c r="O43" s="25" t="s">
        <v>69</v>
      </c>
      <c r="Q43" s="22"/>
      <c r="S43" s="22"/>
    </row>
    <row r="44" spans="1:19" s="6" customFormat="1" ht="15" customHeight="1">
      <c r="A44" s="70">
        <v>67.02</v>
      </c>
      <c r="B44" s="71"/>
      <c r="C44" s="72"/>
      <c r="D44" s="73">
        <v>0.2</v>
      </c>
      <c r="E44" s="71"/>
      <c r="F44" s="72"/>
      <c r="G44" s="93"/>
      <c r="H44" s="94"/>
      <c r="I44" s="76">
        <v>2</v>
      </c>
      <c r="J44" s="77"/>
      <c r="K44" s="17">
        <f t="shared" si="1"/>
        <v>26.808</v>
      </c>
      <c r="L44" s="23"/>
      <c r="M44" s="24"/>
      <c r="N44" s="25"/>
      <c r="O44" s="25" t="s">
        <v>108</v>
      </c>
      <c r="Q44" s="22"/>
      <c r="S44" s="22"/>
    </row>
    <row r="45" spans="1:19" s="6" customFormat="1" ht="15" customHeight="1">
      <c r="A45" s="103">
        <v>74.2</v>
      </c>
      <c r="B45" s="104"/>
      <c r="C45" s="105"/>
      <c r="D45" s="106">
        <v>2.4</v>
      </c>
      <c r="E45" s="104"/>
      <c r="F45" s="105"/>
      <c r="G45" s="93"/>
      <c r="H45" s="94"/>
      <c r="I45" s="76">
        <v>1</v>
      </c>
      <c r="J45" s="77"/>
      <c r="K45" s="17">
        <f t="shared" si="1"/>
        <v>178.08</v>
      </c>
      <c r="L45" s="23"/>
      <c r="M45" s="24"/>
      <c r="N45" s="25"/>
      <c r="O45" s="25" t="s">
        <v>132</v>
      </c>
      <c r="Q45" s="22"/>
      <c r="S45" s="22"/>
    </row>
    <row r="46" spans="1:19" s="6" customFormat="1" ht="15" customHeight="1">
      <c r="A46" s="70">
        <v>73.8</v>
      </c>
      <c r="B46" s="71"/>
      <c r="C46" s="72"/>
      <c r="D46" s="73">
        <v>0.6</v>
      </c>
      <c r="E46" s="71"/>
      <c r="F46" s="72"/>
      <c r="G46" s="93"/>
      <c r="H46" s="94"/>
      <c r="I46" s="76">
        <v>1</v>
      </c>
      <c r="J46" s="77"/>
      <c r="K46" s="17">
        <f t="shared" si="1"/>
        <v>44.279999999999994</v>
      </c>
      <c r="L46" s="23"/>
      <c r="M46" s="24"/>
      <c r="N46" s="25"/>
      <c r="O46" s="25" t="s">
        <v>133</v>
      </c>
      <c r="Q46" s="22"/>
      <c r="S46" s="22"/>
    </row>
    <row r="47" spans="1:19" s="6" customFormat="1" ht="15" customHeight="1">
      <c r="A47" s="70">
        <v>12.3</v>
      </c>
      <c r="B47" s="71"/>
      <c r="C47" s="72"/>
      <c r="D47" s="73">
        <v>1.5</v>
      </c>
      <c r="E47" s="71"/>
      <c r="F47" s="72"/>
      <c r="G47" s="68"/>
      <c r="H47" s="69"/>
      <c r="I47" s="76">
        <v>4</v>
      </c>
      <c r="J47" s="77"/>
      <c r="K47" s="17">
        <f t="shared" si="1"/>
        <v>73.800000000000011</v>
      </c>
      <c r="L47" s="23"/>
      <c r="M47" s="24"/>
      <c r="N47" s="25"/>
      <c r="O47" s="25" t="s">
        <v>138</v>
      </c>
      <c r="Q47" s="22"/>
      <c r="S47" s="22"/>
    </row>
    <row r="48" spans="1:19" s="6" customFormat="1" ht="15" customHeight="1">
      <c r="A48" s="70">
        <v>3.7</v>
      </c>
      <c r="B48" s="71"/>
      <c r="C48" s="72"/>
      <c r="D48" s="73">
        <v>2</v>
      </c>
      <c r="E48" s="71"/>
      <c r="F48" s="72"/>
      <c r="G48" s="68"/>
      <c r="H48" s="69"/>
      <c r="I48" s="76">
        <v>2</v>
      </c>
      <c r="J48" s="77"/>
      <c r="K48" s="17">
        <f t="shared" si="1"/>
        <v>14.8</v>
      </c>
      <c r="L48" s="23"/>
      <c r="M48" s="24"/>
      <c r="N48" s="25"/>
      <c r="O48" s="25" t="s">
        <v>138</v>
      </c>
      <c r="Q48" s="22"/>
      <c r="S48" s="22"/>
    </row>
    <row r="49" spans="1:19" s="6" customFormat="1" ht="15" customHeight="1" thickBot="1">
      <c r="A49" s="70">
        <v>1.45</v>
      </c>
      <c r="B49" s="71"/>
      <c r="C49" s="72"/>
      <c r="D49" s="73">
        <v>2</v>
      </c>
      <c r="E49" s="71"/>
      <c r="F49" s="72"/>
      <c r="G49" s="93"/>
      <c r="H49" s="94"/>
      <c r="I49" s="76">
        <v>2</v>
      </c>
      <c r="J49" s="77"/>
      <c r="K49" s="17">
        <f t="shared" si="1"/>
        <v>5.8</v>
      </c>
      <c r="L49" s="23"/>
      <c r="M49" s="24"/>
      <c r="N49" s="25"/>
      <c r="O49" s="25" t="s">
        <v>138</v>
      </c>
      <c r="Q49" s="22"/>
      <c r="S49" s="22"/>
    </row>
    <row r="50" spans="1:19" s="14" customFormat="1" ht="24" customHeight="1" thickBot="1">
      <c r="A50" s="95" t="s">
        <v>7</v>
      </c>
      <c r="B50" s="96"/>
      <c r="C50" s="96"/>
      <c r="D50" s="96"/>
      <c r="E50" s="96"/>
      <c r="F50" s="96"/>
      <c r="G50" s="96"/>
      <c r="H50" s="96"/>
      <c r="I50" s="96"/>
      <c r="J50" s="97">
        <f>SUM(K10:K49)</f>
        <v>4210.0320000000011</v>
      </c>
      <c r="K50" s="96"/>
      <c r="L50" s="27"/>
      <c r="M50" s="28" t="e">
        <f>SUM(#REF!)</f>
        <v>#REF!</v>
      </c>
      <c r="N50" s="30"/>
      <c r="O50" s="30">
        <f>J50</f>
        <v>4210.0320000000011</v>
      </c>
    </row>
    <row r="51" spans="1:19">
      <c r="A51" s="31"/>
      <c r="B51" s="32"/>
    </row>
    <row r="52" spans="1:19">
      <c r="M52" s="34"/>
    </row>
  </sheetData>
  <mergeCells count="169">
    <mergeCell ref="I47:J47"/>
    <mergeCell ref="I48:J48"/>
    <mergeCell ref="A47:C47"/>
    <mergeCell ref="A48:C48"/>
    <mergeCell ref="D47:F47"/>
    <mergeCell ref="D48:F48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D5:O5"/>
    <mergeCell ref="A50:I50"/>
    <mergeCell ref="J50:K50"/>
    <mergeCell ref="A46:C46"/>
    <mergeCell ref="D46:F46"/>
    <mergeCell ref="G46:H46"/>
    <mergeCell ref="I46:J46"/>
    <mergeCell ref="A49:C49"/>
    <mergeCell ref="D49:F49"/>
    <mergeCell ref="G49:H49"/>
    <mergeCell ref="I49:J4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.4257812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87272</v>
      </c>
      <c r="D5" s="78" t="s">
        <v>24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70</v>
      </c>
      <c r="B8" s="87"/>
      <c r="C8" s="87"/>
      <c r="D8" s="88" t="s">
        <v>4</v>
      </c>
      <c r="E8" s="88"/>
      <c r="F8" s="88"/>
      <c r="G8" s="87" t="s">
        <v>10</v>
      </c>
      <c r="H8" s="87"/>
      <c r="I8" s="87" t="s">
        <v>5</v>
      </c>
      <c r="J8" s="87"/>
      <c r="K8" s="87" t="s">
        <v>9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103">
        <f>(10.6+4.8)*2</f>
        <v>30.799999999999997</v>
      </c>
      <c r="B10" s="104"/>
      <c r="C10" s="105"/>
      <c r="D10" s="106">
        <v>3</v>
      </c>
      <c r="E10" s="104"/>
      <c r="F10" s="105"/>
      <c r="G10" s="93"/>
      <c r="H10" s="94"/>
      <c r="I10" s="76">
        <v>1</v>
      </c>
      <c r="J10" s="77"/>
      <c r="K10" s="17">
        <f t="shared" ref="K10:K34" si="0">A10*D10*I10</f>
        <v>92.399999999999991</v>
      </c>
      <c r="L10" s="23"/>
      <c r="M10" s="24"/>
      <c r="N10" s="25"/>
      <c r="O10" s="25" t="s">
        <v>22</v>
      </c>
      <c r="Q10" s="22"/>
      <c r="R10" s="11"/>
      <c r="S10" s="22"/>
    </row>
    <row r="11" spans="1:19" s="6" customFormat="1" ht="15" customHeight="1">
      <c r="A11" s="103">
        <f>(2.5+2.15)*2</f>
        <v>9.3000000000000007</v>
      </c>
      <c r="B11" s="104"/>
      <c r="C11" s="105"/>
      <c r="D11" s="106">
        <v>3</v>
      </c>
      <c r="E11" s="104"/>
      <c r="F11" s="105"/>
      <c r="G11" s="93"/>
      <c r="H11" s="94"/>
      <c r="I11" s="76">
        <v>1</v>
      </c>
      <c r="J11" s="77"/>
      <c r="K11" s="17">
        <f t="shared" si="0"/>
        <v>27.900000000000002</v>
      </c>
      <c r="L11" s="23"/>
      <c r="M11" s="24"/>
      <c r="N11" s="25"/>
      <c r="O11" s="25" t="s">
        <v>37</v>
      </c>
      <c r="Q11" s="22"/>
      <c r="R11" s="11"/>
      <c r="S11" s="22"/>
    </row>
    <row r="12" spans="1:19" s="6" customFormat="1" ht="15" customHeight="1">
      <c r="A12" s="103">
        <f>(1.5+2.15)*2</f>
        <v>7.3</v>
      </c>
      <c r="B12" s="104"/>
      <c r="C12" s="105"/>
      <c r="D12" s="106">
        <v>3</v>
      </c>
      <c r="E12" s="104"/>
      <c r="F12" s="105"/>
      <c r="G12" s="93"/>
      <c r="H12" s="94"/>
      <c r="I12" s="76">
        <v>1</v>
      </c>
      <c r="J12" s="77"/>
      <c r="K12" s="17">
        <f t="shared" si="0"/>
        <v>21.9</v>
      </c>
      <c r="L12" s="23"/>
      <c r="M12" s="24"/>
      <c r="N12" s="25"/>
      <c r="O12" s="25" t="s">
        <v>38</v>
      </c>
      <c r="Q12" s="22"/>
      <c r="R12" s="11"/>
      <c r="S12" s="22"/>
    </row>
    <row r="13" spans="1:19" s="6" customFormat="1" ht="15" customHeight="1">
      <c r="A13" s="103">
        <f>4.5+2*2.37</f>
        <v>9.24</v>
      </c>
      <c r="B13" s="104"/>
      <c r="C13" s="105"/>
      <c r="D13" s="106">
        <v>3</v>
      </c>
      <c r="E13" s="104"/>
      <c r="F13" s="105"/>
      <c r="G13" s="93"/>
      <c r="H13" s="94"/>
      <c r="I13" s="76">
        <v>1</v>
      </c>
      <c r="J13" s="77"/>
      <c r="K13" s="17">
        <f t="shared" si="0"/>
        <v>27.72</v>
      </c>
      <c r="L13" s="23"/>
      <c r="M13" s="24"/>
      <c r="N13" s="25"/>
      <c r="O13" s="25" t="s">
        <v>39</v>
      </c>
      <c r="Q13" s="22"/>
      <c r="R13" s="11"/>
      <c r="S13" s="22"/>
    </row>
    <row r="14" spans="1:19" s="6" customFormat="1" ht="15" customHeight="1">
      <c r="A14" s="103">
        <f>2*(3.14+3.9)</f>
        <v>14.08</v>
      </c>
      <c r="B14" s="104"/>
      <c r="C14" s="105"/>
      <c r="D14" s="106">
        <v>3</v>
      </c>
      <c r="E14" s="104"/>
      <c r="F14" s="105"/>
      <c r="G14" s="93"/>
      <c r="H14" s="94"/>
      <c r="I14" s="76">
        <v>1</v>
      </c>
      <c r="J14" s="77"/>
      <c r="K14" s="17">
        <f t="shared" si="0"/>
        <v>42.24</v>
      </c>
      <c r="L14" s="23"/>
      <c r="M14" s="24"/>
      <c r="N14" s="25"/>
      <c r="O14" s="25" t="s">
        <v>40</v>
      </c>
      <c r="Q14" s="22"/>
      <c r="S14" s="22"/>
    </row>
    <row r="15" spans="1:19" s="6" customFormat="1" ht="15" customHeight="1">
      <c r="A15" s="103">
        <f>2*(2.3+3.95)</f>
        <v>12.5</v>
      </c>
      <c r="B15" s="104"/>
      <c r="C15" s="105"/>
      <c r="D15" s="106">
        <v>3</v>
      </c>
      <c r="E15" s="104"/>
      <c r="F15" s="105"/>
      <c r="G15" s="93"/>
      <c r="H15" s="94"/>
      <c r="I15" s="76">
        <v>1</v>
      </c>
      <c r="J15" s="77"/>
      <c r="K15" s="17">
        <f t="shared" si="0"/>
        <v>37.5</v>
      </c>
      <c r="L15" s="23"/>
      <c r="M15" s="24"/>
      <c r="N15" s="25"/>
      <c r="O15" s="25" t="s">
        <v>41</v>
      </c>
      <c r="Q15" s="22"/>
    </row>
    <row r="16" spans="1:19" s="6" customFormat="1" ht="15" customHeight="1">
      <c r="A16" s="103">
        <f>2*(2.3+3.95)</f>
        <v>12.5</v>
      </c>
      <c r="B16" s="104"/>
      <c r="C16" s="105"/>
      <c r="D16" s="106">
        <v>3</v>
      </c>
      <c r="E16" s="104"/>
      <c r="F16" s="105"/>
      <c r="G16" s="93"/>
      <c r="H16" s="94"/>
      <c r="I16" s="76">
        <v>1</v>
      </c>
      <c r="J16" s="77"/>
      <c r="K16" s="17">
        <f t="shared" si="0"/>
        <v>37.5</v>
      </c>
      <c r="L16" s="23"/>
      <c r="M16" s="24"/>
      <c r="N16" s="25"/>
      <c r="O16" s="25" t="s">
        <v>42</v>
      </c>
      <c r="Q16" s="22"/>
    </row>
    <row r="17" spans="1:19" s="6" customFormat="1" ht="15" customHeight="1">
      <c r="A17" s="103">
        <f>7.2*4</f>
        <v>28.8</v>
      </c>
      <c r="B17" s="104"/>
      <c r="C17" s="105"/>
      <c r="D17" s="106">
        <v>1.2</v>
      </c>
      <c r="E17" s="104"/>
      <c r="F17" s="105"/>
      <c r="G17" s="93"/>
      <c r="H17" s="94"/>
      <c r="I17" s="76">
        <v>18</v>
      </c>
      <c r="J17" s="77"/>
      <c r="K17" s="17">
        <f t="shared" si="0"/>
        <v>622.08000000000004</v>
      </c>
      <c r="L17" s="23"/>
      <c r="M17" s="24"/>
      <c r="N17" s="25"/>
      <c r="O17" s="25" t="s">
        <v>43</v>
      </c>
      <c r="Q17" s="22"/>
    </row>
    <row r="18" spans="1:19" s="6" customFormat="1" ht="15" customHeight="1">
      <c r="A18" s="103">
        <f>2*(4.2+7.2)</f>
        <v>22.8</v>
      </c>
      <c r="B18" s="104"/>
      <c r="C18" s="105"/>
      <c r="D18" s="106">
        <v>1.2</v>
      </c>
      <c r="E18" s="104"/>
      <c r="F18" s="105"/>
      <c r="G18" s="93"/>
      <c r="H18" s="94"/>
      <c r="I18" s="76">
        <v>1</v>
      </c>
      <c r="J18" s="77"/>
      <c r="K18" s="17">
        <f t="shared" si="0"/>
        <v>27.36</v>
      </c>
      <c r="L18" s="23"/>
      <c r="M18" s="24"/>
      <c r="N18" s="25"/>
      <c r="O18" s="25" t="s">
        <v>44</v>
      </c>
      <c r="Q18" s="22"/>
    </row>
    <row r="19" spans="1:19" s="6" customFormat="1" ht="15" customHeight="1">
      <c r="A19" s="103">
        <f>2*(12.65+7.2)</f>
        <v>39.700000000000003</v>
      </c>
      <c r="B19" s="104"/>
      <c r="C19" s="105"/>
      <c r="D19" s="106">
        <v>1.2</v>
      </c>
      <c r="E19" s="104"/>
      <c r="F19" s="105"/>
      <c r="G19" s="74"/>
      <c r="H19" s="75"/>
      <c r="I19" s="76">
        <v>1</v>
      </c>
      <c r="J19" s="77"/>
      <c r="K19" s="17">
        <f t="shared" si="0"/>
        <v>47.64</v>
      </c>
      <c r="L19" s="23"/>
      <c r="M19" s="24"/>
      <c r="N19" s="25"/>
      <c r="O19" s="25" t="s">
        <v>45</v>
      </c>
      <c r="Q19" s="22"/>
      <c r="S19" s="22"/>
    </row>
    <row r="20" spans="1:19" s="6" customFormat="1" ht="15" customHeight="1">
      <c r="A20" s="103">
        <f>2*(15+7.2)</f>
        <v>44.4</v>
      </c>
      <c r="B20" s="104"/>
      <c r="C20" s="105"/>
      <c r="D20" s="106">
        <v>1.2</v>
      </c>
      <c r="E20" s="104"/>
      <c r="F20" s="105"/>
      <c r="G20" s="74"/>
      <c r="H20" s="75"/>
      <c r="I20" s="76">
        <v>1</v>
      </c>
      <c r="J20" s="77"/>
      <c r="K20" s="17">
        <f t="shared" si="0"/>
        <v>53.279999999999994</v>
      </c>
      <c r="L20" s="23"/>
      <c r="M20" s="24"/>
      <c r="N20" s="25"/>
      <c r="O20" s="25" t="s">
        <v>46</v>
      </c>
      <c r="Q20" s="22"/>
      <c r="S20" s="22"/>
    </row>
    <row r="21" spans="1:19" s="6" customFormat="1" ht="15" customHeight="1">
      <c r="A21" s="103">
        <f>2*(15+7.2)</f>
        <v>44.4</v>
      </c>
      <c r="B21" s="104"/>
      <c r="C21" s="105"/>
      <c r="D21" s="106">
        <v>1.2</v>
      </c>
      <c r="E21" s="104"/>
      <c r="F21" s="105"/>
      <c r="G21" s="74"/>
      <c r="H21" s="75"/>
      <c r="I21" s="76">
        <v>1</v>
      </c>
      <c r="J21" s="77"/>
      <c r="K21" s="17">
        <f t="shared" si="0"/>
        <v>53.279999999999994</v>
      </c>
      <c r="L21" s="18"/>
      <c r="M21" s="19"/>
      <c r="N21" s="20"/>
      <c r="O21" s="25" t="s">
        <v>47</v>
      </c>
      <c r="Q21" s="22"/>
      <c r="S21" s="22"/>
    </row>
    <row r="22" spans="1:19" s="6" customFormat="1" ht="15" customHeight="1">
      <c r="A22" s="103">
        <f>2*(12.65+7.2)</f>
        <v>39.700000000000003</v>
      </c>
      <c r="B22" s="104"/>
      <c r="C22" s="105"/>
      <c r="D22" s="106">
        <v>1.2</v>
      </c>
      <c r="E22" s="104"/>
      <c r="F22" s="105"/>
      <c r="G22" s="74"/>
      <c r="H22" s="75"/>
      <c r="I22" s="76">
        <v>1</v>
      </c>
      <c r="J22" s="77"/>
      <c r="K22" s="17">
        <f t="shared" si="0"/>
        <v>47.64</v>
      </c>
      <c r="L22" s="23"/>
      <c r="M22" s="24"/>
      <c r="N22" s="25"/>
      <c r="O22" s="25" t="s">
        <v>48</v>
      </c>
      <c r="Q22" s="22"/>
      <c r="S22" s="22"/>
    </row>
    <row r="23" spans="1:19" s="6" customFormat="1" ht="15" customHeight="1">
      <c r="A23" s="103">
        <f>7.2*4</f>
        <v>28.8</v>
      </c>
      <c r="B23" s="104"/>
      <c r="C23" s="105"/>
      <c r="D23" s="106">
        <v>1.2</v>
      </c>
      <c r="E23" s="104"/>
      <c r="F23" s="105"/>
      <c r="G23" s="91"/>
      <c r="H23" s="92"/>
      <c r="I23" s="76">
        <v>1</v>
      </c>
      <c r="J23" s="77"/>
      <c r="K23" s="17">
        <f t="shared" si="0"/>
        <v>34.56</v>
      </c>
      <c r="L23" s="23"/>
      <c r="M23" s="24"/>
      <c r="N23" s="25"/>
      <c r="O23" s="25" t="s">
        <v>49</v>
      </c>
      <c r="Q23" s="22"/>
      <c r="S23" s="22"/>
    </row>
    <row r="24" spans="1:19" s="6" customFormat="1" ht="15" customHeight="1">
      <c r="A24" s="103">
        <f>2*(1.6+1.8)</f>
        <v>6.8000000000000007</v>
      </c>
      <c r="B24" s="104"/>
      <c r="C24" s="105"/>
      <c r="D24" s="106">
        <v>3</v>
      </c>
      <c r="E24" s="104"/>
      <c r="F24" s="105"/>
      <c r="G24" s="93"/>
      <c r="H24" s="94"/>
      <c r="I24" s="76">
        <v>2</v>
      </c>
      <c r="J24" s="77"/>
      <c r="K24" s="17">
        <f t="shared" si="0"/>
        <v>40.800000000000004</v>
      </c>
      <c r="L24" s="23"/>
      <c r="M24" s="24"/>
      <c r="N24" s="25"/>
      <c r="O24" s="25" t="s">
        <v>50</v>
      </c>
      <c r="Q24" s="22"/>
      <c r="S24" s="22"/>
    </row>
    <row r="25" spans="1:19" s="6" customFormat="1" ht="15" customHeight="1">
      <c r="A25" s="103">
        <f>2*(1.95+2.5)</f>
        <v>8.9</v>
      </c>
      <c r="B25" s="104"/>
      <c r="C25" s="105"/>
      <c r="D25" s="106">
        <v>3</v>
      </c>
      <c r="E25" s="104"/>
      <c r="F25" s="105"/>
      <c r="G25" s="93"/>
      <c r="H25" s="94"/>
      <c r="I25" s="76">
        <v>2</v>
      </c>
      <c r="J25" s="77"/>
      <c r="K25" s="17">
        <f t="shared" si="0"/>
        <v>53.400000000000006</v>
      </c>
      <c r="L25" s="18"/>
      <c r="M25" s="19"/>
      <c r="N25" s="20"/>
      <c r="O25" s="25" t="s">
        <v>51</v>
      </c>
      <c r="Q25" s="22"/>
      <c r="S25" s="22"/>
    </row>
    <row r="26" spans="1:19" s="6" customFormat="1" ht="15" customHeight="1">
      <c r="A26" s="103">
        <f>2*(5+5.4)</f>
        <v>20.8</v>
      </c>
      <c r="B26" s="104"/>
      <c r="C26" s="105"/>
      <c r="D26" s="106">
        <v>3</v>
      </c>
      <c r="E26" s="104"/>
      <c r="F26" s="105"/>
      <c r="G26" s="93"/>
      <c r="H26" s="94"/>
      <c r="I26" s="76">
        <v>2</v>
      </c>
      <c r="J26" s="77"/>
      <c r="K26" s="17">
        <f t="shared" si="0"/>
        <v>124.80000000000001</v>
      </c>
      <c r="L26" s="23"/>
      <c r="M26" s="24"/>
      <c r="N26" s="25"/>
      <c r="O26" s="25" t="s">
        <v>52</v>
      </c>
      <c r="Q26" s="22"/>
      <c r="S26" s="22"/>
    </row>
    <row r="27" spans="1:19" s="6" customFormat="1" ht="15" customHeight="1">
      <c r="A27" s="103">
        <v>15</v>
      </c>
      <c r="B27" s="104"/>
      <c r="C27" s="105"/>
      <c r="D27" s="106">
        <v>1</v>
      </c>
      <c r="E27" s="104"/>
      <c r="F27" s="105"/>
      <c r="G27" s="93"/>
      <c r="H27" s="94"/>
      <c r="I27" s="76">
        <v>1</v>
      </c>
      <c r="J27" s="77"/>
      <c r="K27" s="17">
        <f t="shared" si="0"/>
        <v>15</v>
      </c>
      <c r="L27" s="23"/>
      <c r="M27" s="24"/>
      <c r="N27" s="25"/>
      <c r="O27" s="25" t="s">
        <v>56</v>
      </c>
      <c r="Q27" s="22"/>
      <c r="S27" s="22"/>
    </row>
    <row r="28" spans="1:19" s="6" customFormat="1" ht="15" customHeight="1">
      <c r="A28" s="103">
        <v>7.66</v>
      </c>
      <c r="B28" s="104"/>
      <c r="C28" s="105"/>
      <c r="D28" s="106">
        <v>3</v>
      </c>
      <c r="E28" s="104"/>
      <c r="F28" s="105"/>
      <c r="G28" s="93"/>
      <c r="H28" s="94"/>
      <c r="I28" s="76">
        <v>1</v>
      </c>
      <c r="J28" s="77"/>
      <c r="K28" s="17">
        <f t="shared" si="0"/>
        <v>22.98</v>
      </c>
      <c r="L28" s="23"/>
      <c r="M28" s="24"/>
      <c r="N28" s="25"/>
      <c r="O28" s="25" t="s">
        <v>53</v>
      </c>
      <c r="Q28" s="22"/>
      <c r="S28" s="22"/>
    </row>
    <row r="29" spans="1:19" s="6" customFormat="1" ht="15" customHeight="1">
      <c r="A29" s="103">
        <v>4</v>
      </c>
      <c r="B29" s="104"/>
      <c r="C29" s="105"/>
      <c r="D29" s="106">
        <v>3</v>
      </c>
      <c r="E29" s="104"/>
      <c r="F29" s="105"/>
      <c r="G29" s="93"/>
      <c r="H29" s="94"/>
      <c r="I29" s="76">
        <v>1</v>
      </c>
      <c r="J29" s="77"/>
      <c r="K29" s="17">
        <f t="shared" si="0"/>
        <v>12</v>
      </c>
      <c r="L29" s="23"/>
      <c r="M29" s="24"/>
      <c r="N29" s="25"/>
      <c r="O29" s="25" t="s">
        <v>54</v>
      </c>
      <c r="Q29" s="22"/>
      <c r="S29" s="22"/>
    </row>
    <row r="30" spans="1:19" s="6" customFormat="1" ht="15" customHeight="1">
      <c r="A30" s="70">
        <f>(9.4*2+4.6*2)</f>
        <v>28</v>
      </c>
      <c r="B30" s="71"/>
      <c r="C30" s="72"/>
      <c r="D30" s="73">
        <v>3</v>
      </c>
      <c r="E30" s="71"/>
      <c r="F30" s="72"/>
      <c r="G30" s="93"/>
      <c r="H30" s="94"/>
      <c r="I30" s="76">
        <v>1</v>
      </c>
      <c r="J30" s="77"/>
      <c r="K30" s="17">
        <f t="shared" si="0"/>
        <v>84</v>
      </c>
      <c r="L30" s="23"/>
      <c r="M30" s="24"/>
      <c r="N30" s="25"/>
      <c r="O30" s="25" t="s">
        <v>128</v>
      </c>
      <c r="Q30" s="22"/>
      <c r="S30" s="22"/>
    </row>
    <row r="31" spans="1:19" s="6" customFormat="1" ht="15" customHeight="1">
      <c r="A31" s="103">
        <f>(1.95+2.5)*2</f>
        <v>8.9</v>
      </c>
      <c r="B31" s="104"/>
      <c r="C31" s="105"/>
      <c r="D31" s="106">
        <v>3</v>
      </c>
      <c r="E31" s="104"/>
      <c r="F31" s="105"/>
      <c r="G31" s="93"/>
      <c r="H31" s="94"/>
      <c r="I31" s="76">
        <v>1</v>
      </c>
      <c r="J31" s="77"/>
      <c r="K31" s="17">
        <f t="shared" si="0"/>
        <v>26.700000000000003</v>
      </c>
      <c r="L31" s="23"/>
      <c r="M31" s="24"/>
      <c r="N31" s="25"/>
      <c r="O31" s="25" t="s">
        <v>131</v>
      </c>
      <c r="Q31" s="22"/>
      <c r="S31" s="22"/>
    </row>
    <row r="32" spans="1:19" s="6" customFormat="1" ht="15" customHeight="1">
      <c r="A32" s="70">
        <f>(9.4*2+4.6*2)</f>
        <v>28</v>
      </c>
      <c r="B32" s="71"/>
      <c r="C32" s="72"/>
      <c r="D32" s="73">
        <v>3</v>
      </c>
      <c r="E32" s="71"/>
      <c r="F32" s="72"/>
      <c r="G32" s="93"/>
      <c r="H32" s="94"/>
      <c r="I32" s="76">
        <v>1</v>
      </c>
      <c r="J32" s="77"/>
      <c r="K32" s="17">
        <f t="shared" si="0"/>
        <v>84</v>
      </c>
      <c r="L32" s="23"/>
      <c r="M32" s="24"/>
      <c r="N32" s="25"/>
      <c r="O32" s="25" t="s">
        <v>129</v>
      </c>
      <c r="Q32" s="22"/>
      <c r="S32" s="22"/>
    </row>
    <row r="33" spans="1:19" s="6" customFormat="1" ht="15" customHeight="1">
      <c r="A33" s="103">
        <f>(1.95+2.5)*2</f>
        <v>8.9</v>
      </c>
      <c r="B33" s="104"/>
      <c r="C33" s="105"/>
      <c r="D33" s="106">
        <v>3</v>
      </c>
      <c r="E33" s="104"/>
      <c r="F33" s="105"/>
      <c r="G33" s="93"/>
      <c r="H33" s="94"/>
      <c r="I33" s="76">
        <v>1</v>
      </c>
      <c r="J33" s="77"/>
      <c r="K33" s="17">
        <f t="shared" si="0"/>
        <v>26.700000000000003</v>
      </c>
      <c r="L33" s="23"/>
      <c r="M33" s="24"/>
      <c r="N33" s="25"/>
      <c r="O33" s="25" t="s">
        <v>130</v>
      </c>
      <c r="Q33" s="22"/>
      <c r="S33" s="22"/>
    </row>
    <row r="34" spans="1:19" s="6" customFormat="1" ht="15" customHeight="1">
      <c r="A34" s="103">
        <v>74.2</v>
      </c>
      <c r="B34" s="104"/>
      <c r="C34" s="105"/>
      <c r="D34" s="106">
        <v>1.2</v>
      </c>
      <c r="E34" s="104"/>
      <c r="F34" s="105"/>
      <c r="G34" s="93"/>
      <c r="H34" s="94"/>
      <c r="I34" s="76">
        <v>1</v>
      </c>
      <c r="J34" s="77"/>
      <c r="K34" s="17">
        <f t="shared" si="0"/>
        <v>89.04</v>
      </c>
      <c r="L34" s="23"/>
      <c r="M34" s="24"/>
      <c r="N34" s="25"/>
      <c r="O34" s="25" t="s">
        <v>132</v>
      </c>
      <c r="Q34" s="22"/>
      <c r="S34" s="22"/>
    </row>
    <row r="35" spans="1:19" s="6" customFormat="1" ht="15" customHeight="1">
      <c r="A35" s="103"/>
      <c r="B35" s="104"/>
      <c r="C35" s="105"/>
      <c r="D35" s="106"/>
      <c r="E35" s="104"/>
      <c r="F35" s="105"/>
      <c r="G35" s="93"/>
      <c r="H35" s="94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103"/>
      <c r="B36" s="104"/>
      <c r="C36" s="105"/>
      <c r="D36" s="106"/>
      <c r="E36" s="104"/>
      <c r="F36" s="105"/>
      <c r="G36" s="93"/>
      <c r="H36" s="94"/>
      <c r="I36" s="76"/>
      <c r="J36" s="77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103"/>
      <c r="B37" s="104"/>
      <c r="C37" s="105"/>
      <c r="D37" s="106"/>
      <c r="E37" s="104"/>
      <c r="F37" s="105"/>
      <c r="G37" s="93"/>
      <c r="H37" s="94"/>
      <c r="I37" s="76"/>
      <c r="J37" s="77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103"/>
      <c r="B38" s="104"/>
      <c r="C38" s="105"/>
      <c r="D38" s="106"/>
      <c r="E38" s="104"/>
      <c r="F38" s="105"/>
      <c r="G38" s="93"/>
      <c r="H38" s="94"/>
      <c r="I38" s="76"/>
      <c r="J38" s="77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103"/>
      <c r="B39" s="104"/>
      <c r="C39" s="105"/>
      <c r="D39" s="106"/>
      <c r="E39" s="104"/>
      <c r="F39" s="105"/>
      <c r="G39" s="93"/>
      <c r="H39" s="94"/>
      <c r="I39" s="76"/>
      <c r="J39" s="77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103"/>
      <c r="B40" s="104"/>
      <c r="C40" s="105"/>
      <c r="D40" s="106"/>
      <c r="E40" s="104"/>
      <c r="F40" s="105"/>
      <c r="G40" s="93"/>
      <c r="H40" s="94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103"/>
      <c r="B41" s="104"/>
      <c r="C41" s="105"/>
      <c r="D41" s="106"/>
      <c r="E41" s="104"/>
      <c r="F41" s="105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103"/>
      <c r="B42" s="104"/>
      <c r="C42" s="105"/>
      <c r="D42" s="106"/>
      <c r="E42" s="104"/>
      <c r="F42" s="105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103"/>
      <c r="B43" s="104"/>
      <c r="C43" s="105"/>
      <c r="D43" s="106"/>
      <c r="E43" s="104"/>
      <c r="F43" s="105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103"/>
      <c r="B44" s="104"/>
      <c r="C44" s="105"/>
      <c r="D44" s="106"/>
      <c r="E44" s="104"/>
      <c r="F44" s="105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103"/>
      <c r="B45" s="104"/>
      <c r="C45" s="105"/>
      <c r="D45" s="106"/>
      <c r="E45" s="104"/>
      <c r="F45" s="105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103"/>
      <c r="B46" s="104"/>
      <c r="C46" s="105"/>
      <c r="D46" s="106"/>
      <c r="E46" s="104"/>
      <c r="F46" s="105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103"/>
      <c r="B47" s="104"/>
      <c r="C47" s="105"/>
      <c r="D47" s="106"/>
      <c r="E47" s="104"/>
      <c r="F47" s="105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1752.42</v>
      </c>
      <c r="K48" s="96"/>
      <c r="L48" s="27"/>
      <c r="M48" s="28" t="e">
        <f>SUM(#REF!)</f>
        <v>#REF!</v>
      </c>
      <c r="N48" s="30"/>
      <c r="O48" s="30">
        <f>J48</f>
        <v>1752.42</v>
      </c>
    </row>
    <row r="49" spans="1:13">
      <c r="A49" s="31"/>
      <c r="B49" s="32"/>
    </row>
    <row r="50" spans="1:13">
      <c r="M50" s="34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ilha4">
    <tabColor theme="0" tint="-4.9989318521683403E-2"/>
  </sheetPr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.4257812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88488</v>
      </c>
      <c r="D5" s="78" t="s">
        <v>14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71</v>
      </c>
      <c r="B8" s="87"/>
      <c r="C8" s="87"/>
      <c r="D8" s="88" t="s">
        <v>72</v>
      </c>
      <c r="E8" s="88"/>
      <c r="F8" s="88"/>
      <c r="G8" s="87"/>
      <c r="H8" s="87"/>
      <c r="I8" s="87" t="s">
        <v>85</v>
      </c>
      <c r="J8" s="87"/>
      <c r="K8" s="87" t="s">
        <v>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103">
        <v>10.6</v>
      </c>
      <c r="B10" s="104"/>
      <c r="C10" s="105"/>
      <c r="D10" s="106">
        <v>4.8</v>
      </c>
      <c r="E10" s="104"/>
      <c r="F10" s="105"/>
      <c r="G10" s="93"/>
      <c r="H10" s="94"/>
      <c r="I10" s="76">
        <v>1</v>
      </c>
      <c r="J10" s="77"/>
      <c r="K10" s="17">
        <f>A10*D10*I10</f>
        <v>50.879999999999995</v>
      </c>
      <c r="L10" s="23"/>
      <c r="M10" s="24"/>
      <c r="N10" s="25"/>
      <c r="O10" s="25" t="s">
        <v>22</v>
      </c>
      <c r="Q10" s="22"/>
      <c r="R10" s="11"/>
      <c r="S10" s="22"/>
    </row>
    <row r="11" spans="1:19" s="6" customFormat="1" ht="15" customHeight="1">
      <c r="A11" s="103">
        <v>2.5</v>
      </c>
      <c r="B11" s="104"/>
      <c r="C11" s="105"/>
      <c r="D11" s="106">
        <v>2.15</v>
      </c>
      <c r="E11" s="104"/>
      <c r="F11" s="105"/>
      <c r="G11" s="93"/>
      <c r="H11" s="94"/>
      <c r="I11" s="76">
        <v>1</v>
      </c>
      <c r="J11" s="77"/>
      <c r="K11" s="17">
        <f t="shared" ref="K11:K42" si="0">A11*D11*I11</f>
        <v>5.375</v>
      </c>
      <c r="L11" s="23"/>
      <c r="M11" s="24"/>
      <c r="N11" s="25"/>
      <c r="O11" s="25" t="s">
        <v>37</v>
      </c>
      <c r="Q11" s="22"/>
      <c r="R11" s="11"/>
      <c r="S11" s="22"/>
    </row>
    <row r="12" spans="1:19" s="6" customFormat="1" ht="15" customHeight="1">
      <c r="A12" s="103">
        <v>1.5</v>
      </c>
      <c r="B12" s="104"/>
      <c r="C12" s="105"/>
      <c r="D12" s="106">
        <v>2.15</v>
      </c>
      <c r="E12" s="104"/>
      <c r="F12" s="105"/>
      <c r="G12" s="93"/>
      <c r="H12" s="94"/>
      <c r="I12" s="76">
        <v>1</v>
      </c>
      <c r="J12" s="77"/>
      <c r="K12" s="17">
        <f t="shared" si="0"/>
        <v>3.2249999999999996</v>
      </c>
      <c r="L12" s="23"/>
      <c r="M12" s="24"/>
      <c r="N12" s="25"/>
      <c r="O12" s="25" t="s">
        <v>38</v>
      </c>
      <c r="Q12" s="22"/>
      <c r="R12" s="11"/>
      <c r="S12" s="22"/>
    </row>
    <row r="13" spans="1:19" s="6" customFormat="1" ht="15" customHeight="1">
      <c r="A13" s="103">
        <v>2.37</v>
      </c>
      <c r="B13" s="104"/>
      <c r="C13" s="105"/>
      <c r="D13" s="106">
        <v>4.5</v>
      </c>
      <c r="E13" s="104"/>
      <c r="F13" s="105"/>
      <c r="G13" s="93"/>
      <c r="H13" s="94"/>
      <c r="I13" s="76">
        <v>1</v>
      </c>
      <c r="J13" s="77"/>
      <c r="K13" s="17">
        <f t="shared" si="0"/>
        <v>10.665000000000001</v>
      </c>
      <c r="L13" s="23"/>
      <c r="M13" s="24"/>
      <c r="N13" s="25"/>
      <c r="O13" s="25" t="s">
        <v>39</v>
      </c>
      <c r="Q13" s="22"/>
      <c r="R13" s="11"/>
      <c r="S13" s="22"/>
    </row>
    <row r="14" spans="1:19" s="6" customFormat="1" ht="15" customHeight="1">
      <c r="A14" s="103">
        <v>3.15</v>
      </c>
      <c r="B14" s="104"/>
      <c r="C14" s="105"/>
      <c r="D14" s="106">
        <v>3.9</v>
      </c>
      <c r="E14" s="104"/>
      <c r="F14" s="105"/>
      <c r="G14" s="93"/>
      <c r="H14" s="94"/>
      <c r="I14" s="76">
        <v>1</v>
      </c>
      <c r="J14" s="77"/>
      <c r="K14" s="17">
        <f t="shared" si="0"/>
        <v>12.285</v>
      </c>
      <c r="L14" s="23"/>
      <c r="M14" s="24"/>
      <c r="N14" s="25"/>
      <c r="O14" s="25" t="s">
        <v>40</v>
      </c>
      <c r="Q14" s="22"/>
      <c r="S14" s="22"/>
    </row>
    <row r="15" spans="1:19" s="6" customFormat="1" ht="15" customHeight="1">
      <c r="A15" s="103">
        <v>2.2999999999999998</v>
      </c>
      <c r="B15" s="104"/>
      <c r="C15" s="105"/>
      <c r="D15" s="106">
        <v>3.95</v>
      </c>
      <c r="E15" s="104"/>
      <c r="F15" s="105"/>
      <c r="G15" s="93"/>
      <c r="H15" s="94"/>
      <c r="I15" s="76">
        <v>1</v>
      </c>
      <c r="J15" s="77"/>
      <c r="K15" s="17">
        <f t="shared" si="0"/>
        <v>9.0849999999999991</v>
      </c>
      <c r="L15" s="23"/>
      <c r="M15" s="24"/>
      <c r="N15" s="25"/>
      <c r="O15" s="25" t="s">
        <v>41</v>
      </c>
      <c r="Q15" s="22"/>
    </row>
    <row r="16" spans="1:19" s="6" customFormat="1" ht="15" customHeight="1">
      <c r="A16" s="103">
        <v>2.2999999999999998</v>
      </c>
      <c r="B16" s="104"/>
      <c r="C16" s="105"/>
      <c r="D16" s="106">
        <v>3.95</v>
      </c>
      <c r="E16" s="104"/>
      <c r="F16" s="105"/>
      <c r="G16" s="93"/>
      <c r="H16" s="94"/>
      <c r="I16" s="76">
        <v>1</v>
      </c>
      <c r="J16" s="77"/>
      <c r="K16" s="17">
        <f t="shared" si="0"/>
        <v>9.0849999999999991</v>
      </c>
      <c r="L16" s="23"/>
      <c r="M16" s="24"/>
      <c r="N16" s="25"/>
      <c r="O16" s="25" t="s">
        <v>42</v>
      </c>
      <c r="Q16" s="22"/>
    </row>
    <row r="17" spans="1:19" s="6" customFormat="1" ht="15" customHeight="1">
      <c r="A17" s="103">
        <v>7.2</v>
      </c>
      <c r="B17" s="104"/>
      <c r="C17" s="105"/>
      <c r="D17" s="106">
        <v>7.2</v>
      </c>
      <c r="E17" s="104"/>
      <c r="F17" s="105"/>
      <c r="G17" s="93"/>
      <c r="H17" s="94"/>
      <c r="I17" s="76">
        <v>18</v>
      </c>
      <c r="J17" s="77"/>
      <c r="K17" s="17">
        <f t="shared" si="0"/>
        <v>933.12000000000012</v>
      </c>
      <c r="L17" s="23"/>
      <c r="M17" s="24"/>
      <c r="N17" s="25"/>
      <c r="O17" s="25" t="s">
        <v>43</v>
      </c>
      <c r="Q17" s="22"/>
    </row>
    <row r="18" spans="1:19" s="6" customFormat="1" ht="15" customHeight="1">
      <c r="A18" s="103">
        <v>4.2</v>
      </c>
      <c r="B18" s="104"/>
      <c r="C18" s="105"/>
      <c r="D18" s="106">
        <v>7.2</v>
      </c>
      <c r="E18" s="104"/>
      <c r="F18" s="105"/>
      <c r="G18" s="93"/>
      <c r="H18" s="94"/>
      <c r="I18" s="76">
        <v>1</v>
      </c>
      <c r="J18" s="77"/>
      <c r="K18" s="17">
        <f t="shared" si="0"/>
        <v>30.240000000000002</v>
      </c>
      <c r="L18" s="23"/>
      <c r="M18" s="24"/>
      <c r="N18" s="25"/>
      <c r="O18" s="25" t="s">
        <v>44</v>
      </c>
      <c r="Q18" s="22"/>
    </row>
    <row r="19" spans="1:19" s="6" customFormat="1" ht="15" customHeight="1">
      <c r="A19" s="103">
        <v>12.65</v>
      </c>
      <c r="B19" s="104"/>
      <c r="C19" s="105"/>
      <c r="D19" s="106">
        <v>7.2</v>
      </c>
      <c r="E19" s="104"/>
      <c r="F19" s="105"/>
      <c r="G19" s="74"/>
      <c r="H19" s="75"/>
      <c r="I19" s="76">
        <v>1</v>
      </c>
      <c r="J19" s="77"/>
      <c r="K19" s="17">
        <f t="shared" si="0"/>
        <v>91.08</v>
      </c>
      <c r="L19" s="23"/>
      <c r="M19" s="24"/>
      <c r="N19" s="25"/>
      <c r="O19" s="25" t="s">
        <v>45</v>
      </c>
      <c r="Q19" s="22"/>
      <c r="S19" s="22"/>
    </row>
    <row r="20" spans="1:19" s="6" customFormat="1" ht="15" customHeight="1">
      <c r="A20" s="103">
        <v>15</v>
      </c>
      <c r="B20" s="104"/>
      <c r="C20" s="105"/>
      <c r="D20" s="106">
        <v>7.2</v>
      </c>
      <c r="E20" s="104"/>
      <c r="F20" s="105"/>
      <c r="G20" s="74"/>
      <c r="H20" s="75"/>
      <c r="I20" s="76">
        <v>1</v>
      </c>
      <c r="J20" s="77"/>
      <c r="K20" s="17">
        <f t="shared" si="0"/>
        <v>108</v>
      </c>
      <c r="L20" s="23"/>
      <c r="M20" s="24"/>
      <c r="N20" s="25"/>
      <c r="O20" s="25" t="s">
        <v>46</v>
      </c>
      <c r="Q20" s="22"/>
      <c r="S20" s="22"/>
    </row>
    <row r="21" spans="1:19" s="6" customFormat="1" ht="15" customHeight="1">
      <c r="A21" s="103">
        <v>15</v>
      </c>
      <c r="B21" s="104"/>
      <c r="C21" s="105"/>
      <c r="D21" s="106">
        <v>7.2</v>
      </c>
      <c r="E21" s="104"/>
      <c r="F21" s="105"/>
      <c r="G21" s="74"/>
      <c r="H21" s="75"/>
      <c r="I21" s="76">
        <v>1</v>
      </c>
      <c r="J21" s="77"/>
      <c r="K21" s="17">
        <f t="shared" si="0"/>
        <v>108</v>
      </c>
      <c r="L21" s="18"/>
      <c r="M21" s="19"/>
      <c r="N21" s="20"/>
      <c r="O21" s="25" t="s">
        <v>47</v>
      </c>
      <c r="Q21" s="22"/>
      <c r="S21" s="22"/>
    </row>
    <row r="22" spans="1:19" s="6" customFormat="1" ht="15" customHeight="1">
      <c r="A22" s="103">
        <v>12.65</v>
      </c>
      <c r="B22" s="104"/>
      <c r="C22" s="105"/>
      <c r="D22" s="106">
        <v>7.2</v>
      </c>
      <c r="E22" s="104"/>
      <c r="F22" s="105"/>
      <c r="G22" s="74"/>
      <c r="H22" s="75"/>
      <c r="I22" s="76">
        <v>1</v>
      </c>
      <c r="J22" s="77"/>
      <c r="K22" s="17">
        <f t="shared" si="0"/>
        <v>91.08</v>
      </c>
      <c r="L22" s="23"/>
      <c r="M22" s="24"/>
      <c r="N22" s="25"/>
      <c r="O22" s="25" t="s">
        <v>48</v>
      </c>
      <c r="Q22" s="22"/>
      <c r="S22" s="22"/>
    </row>
    <row r="23" spans="1:19" s="6" customFormat="1" ht="15" customHeight="1">
      <c r="A23" s="103">
        <v>7.2</v>
      </c>
      <c r="B23" s="104"/>
      <c r="C23" s="105"/>
      <c r="D23" s="106">
        <v>7.2</v>
      </c>
      <c r="E23" s="104"/>
      <c r="F23" s="105"/>
      <c r="G23" s="91"/>
      <c r="H23" s="92"/>
      <c r="I23" s="76">
        <v>1</v>
      </c>
      <c r="J23" s="77"/>
      <c r="K23" s="17">
        <f t="shared" si="0"/>
        <v>51.84</v>
      </c>
      <c r="L23" s="23"/>
      <c r="M23" s="24"/>
      <c r="N23" s="25"/>
      <c r="O23" s="25" t="s">
        <v>49</v>
      </c>
      <c r="Q23" s="22"/>
      <c r="S23" s="22"/>
    </row>
    <row r="24" spans="1:19" s="6" customFormat="1" ht="15" customHeight="1">
      <c r="A24" s="103">
        <v>1.6</v>
      </c>
      <c r="B24" s="104"/>
      <c r="C24" s="105"/>
      <c r="D24" s="106">
        <v>1.8</v>
      </c>
      <c r="E24" s="104"/>
      <c r="F24" s="105"/>
      <c r="G24" s="93"/>
      <c r="H24" s="94"/>
      <c r="I24" s="76">
        <v>2</v>
      </c>
      <c r="J24" s="77"/>
      <c r="K24" s="17">
        <f t="shared" si="0"/>
        <v>5.7600000000000007</v>
      </c>
      <c r="L24" s="23"/>
      <c r="M24" s="24"/>
      <c r="N24" s="25"/>
      <c r="O24" s="25" t="s">
        <v>50</v>
      </c>
      <c r="Q24" s="22"/>
      <c r="S24" s="22"/>
    </row>
    <row r="25" spans="1:19" s="6" customFormat="1" ht="15" customHeight="1">
      <c r="A25" s="103">
        <v>1.95</v>
      </c>
      <c r="B25" s="104"/>
      <c r="C25" s="105"/>
      <c r="D25" s="106">
        <v>2.5</v>
      </c>
      <c r="E25" s="104"/>
      <c r="F25" s="105"/>
      <c r="G25" s="93"/>
      <c r="H25" s="94"/>
      <c r="I25" s="76">
        <v>2</v>
      </c>
      <c r="J25" s="77"/>
      <c r="K25" s="17">
        <f t="shared" si="0"/>
        <v>9.75</v>
      </c>
      <c r="L25" s="18"/>
      <c r="M25" s="19"/>
      <c r="N25" s="20"/>
      <c r="O25" s="25" t="s">
        <v>51</v>
      </c>
      <c r="Q25" s="22"/>
      <c r="S25" s="22"/>
    </row>
    <row r="26" spans="1:19" s="6" customFormat="1" ht="15" customHeight="1">
      <c r="A26" s="103">
        <v>5</v>
      </c>
      <c r="B26" s="104"/>
      <c r="C26" s="105"/>
      <c r="D26" s="106">
        <v>5.4</v>
      </c>
      <c r="E26" s="104"/>
      <c r="F26" s="105"/>
      <c r="G26" s="93"/>
      <c r="H26" s="94"/>
      <c r="I26" s="76">
        <v>2</v>
      </c>
      <c r="J26" s="77"/>
      <c r="K26" s="17">
        <f t="shared" si="0"/>
        <v>54</v>
      </c>
      <c r="L26" s="23"/>
      <c r="M26" s="24"/>
      <c r="N26" s="25"/>
      <c r="O26" s="25" t="s">
        <v>52</v>
      </c>
      <c r="Q26" s="22"/>
      <c r="S26" s="22"/>
    </row>
    <row r="27" spans="1:19" s="6" customFormat="1" ht="15" customHeight="1">
      <c r="A27" s="103">
        <v>14.8</v>
      </c>
      <c r="B27" s="104"/>
      <c r="C27" s="105"/>
      <c r="D27" s="106">
        <v>17.899999999999999</v>
      </c>
      <c r="E27" s="104"/>
      <c r="F27" s="105"/>
      <c r="G27" s="93"/>
      <c r="H27" s="94"/>
      <c r="I27" s="76">
        <v>1</v>
      </c>
      <c r="J27" s="77"/>
      <c r="K27" s="17">
        <f t="shared" si="0"/>
        <v>264.92</v>
      </c>
      <c r="L27" s="23"/>
      <c r="M27" s="24"/>
      <c r="N27" s="25"/>
      <c r="O27" s="25" t="s">
        <v>73</v>
      </c>
      <c r="Q27" s="22"/>
      <c r="S27" s="22"/>
    </row>
    <row r="28" spans="1:19" s="6" customFormat="1" ht="15" customHeight="1">
      <c r="A28" s="103">
        <v>6.15</v>
      </c>
      <c r="B28" s="104"/>
      <c r="C28" s="105"/>
      <c r="D28" s="106">
        <v>47.3</v>
      </c>
      <c r="E28" s="104"/>
      <c r="F28" s="105"/>
      <c r="G28" s="93"/>
      <c r="H28" s="94"/>
      <c r="I28" s="76">
        <v>1</v>
      </c>
      <c r="J28" s="77"/>
      <c r="K28" s="17">
        <f t="shared" si="0"/>
        <v>290.89499999999998</v>
      </c>
      <c r="L28" s="23"/>
      <c r="M28" s="24"/>
      <c r="N28" s="25"/>
      <c r="O28" s="25" t="s">
        <v>74</v>
      </c>
      <c r="Q28" s="22"/>
      <c r="S28" s="22"/>
    </row>
    <row r="29" spans="1:19" s="6" customFormat="1" ht="15" customHeight="1">
      <c r="A29" s="103">
        <v>1.65</v>
      </c>
      <c r="B29" s="104"/>
      <c r="C29" s="105"/>
      <c r="D29" s="106">
        <v>35.119999999999997</v>
      </c>
      <c r="E29" s="104"/>
      <c r="F29" s="105"/>
      <c r="G29" s="93"/>
      <c r="H29" s="94"/>
      <c r="I29" s="76">
        <v>6</v>
      </c>
      <c r="J29" s="77"/>
      <c r="K29" s="17">
        <f t="shared" si="0"/>
        <v>347.68799999999999</v>
      </c>
      <c r="L29" s="23"/>
      <c r="M29" s="24"/>
      <c r="N29" s="25"/>
      <c r="O29" s="25" t="s">
        <v>75</v>
      </c>
      <c r="Q29" s="22"/>
      <c r="S29" s="22"/>
    </row>
    <row r="30" spans="1:19" s="6" customFormat="1" ht="15" customHeight="1">
      <c r="A30" s="103">
        <v>4</v>
      </c>
      <c r="B30" s="104"/>
      <c r="C30" s="105"/>
      <c r="D30" s="106">
        <v>10</v>
      </c>
      <c r="E30" s="104"/>
      <c r="F30" s="105"/>
      <c r="G30" s="93"/>
      <c r="H30" s="94"/>
      <c r="I30" s="76">
        <v>1</v>
      </c>
      <c r="J30" s="77"/>
      <c r="K30" s="17">
        <f t="shared" si="0"/>
        <v>40</v>
      </c>
      <c r="L30" s="23"/>
      <c r="M30" s="24"/>
      <c r="N30" s="25"/>
      <c r="O30" s="25" t="s">
        <v>76</v>
      </c>
      <c r="Q30" s="22"/>
      <c r="S30" s="22"/>
    </row>
    <row r="31" spans="1:19" s="6" customFormat="1" ht="15" customHeight="1">
      <c r="A31" s="103">
        <v>6</v>
      </c>
      <c r="B31" s="104"/>
      <c r="C31" s="105"/>
      <c r="D31" s="106">
        <v>7.66</v>
      </c>
      <c r="E31" s="104"/>
      <c r="F31" s="105"/>
      <c r="G31" s="93"/>
      <c r="H31" s="94"/>
      <c r="I31" s="76">
        <v>1</v>
      </c>
      <c r="J31" s="77"/>
      <c r="K31" s="17">
        <f t="shared" si="0"/>
        <v>45.96</v>
      </c>
      <c r="L31" s="23"/>
      <c r="M31" s="24"/>
      <c r="N31" s="25"/>
      <c r="O31" s="25" t="s">
        <v>77</v>
      </c>
      <c r="Q31" s="22"/>
      <c r="S31" s="22"/>
    </row>
    <row r="32" spans="1:19" s="6" customFormat="1" ht="15" customHeight="1">
      <c r="A32" s="103">
        <v>1</v>
      </c>
      <c r="B32" s="104"/>
      <c r="C32" s="105"/>
      <c r="D32" s="106">
        <v>27</v>
      </c>
      <c r="E32" s="104"/>
      <c r="F32" s="105"/>
      <c r="G32" s="93"/>
      <c r="H32" s="94"/>
      <c r="I32" s="76">
        <v>1</v>
      </c>
      <c r="J32" s="77"/>
      <c r="K32" s="17">
        <f t="shared" si="0"/>
        <v>27</v>
      </c>
      <c r="L32" s="23"/>
      <c r="M32" s="24"/>
      <c r="N32" s="25"/>
      <c r="O32" s="25" t="s">
        <v>78</v>
      </c>
      <c r="Q32" s="22"/>
      <c r="S32" s="22"/>
    </row>
    <row r="33" spans="1:19" s="6" customFormat="1" ht="15" customHeight="1">
      <c r="A33" s="103">
        <v>1</v>
      </c>
      <c r="B33" s="104"/>
      <c r="C33" s="105"/>
      <c r="D33" s="106">
        <v>27</v>
      </c>
      <c r="E33" s="104"/>
      <c r="F33" s="105"/>
      <c r="G33" s="93"/>
      <c r="H33" s="94"/>
      <c r="I33" s="76">
        <v>1</v>
      </c>
      <c r="J33" s="77"/>
      <c r="K33" s="17">
        <f t="shared" si="0"/>
        <v>27</v>
      </c>
      <c r="L33" s="23"/>
      <c r="M33" s="24"/>
      <c r="N33" s="25"/>
      <c r="O33" s="25" t="s">
        <v>79</v>
      </c>
      <c r="Q33" s="22"/>
      <c r="S33" s="22"/>
    </row>
    <row r="34" spans="1:19" s="6" customFormat="1" ht="15" customHeight="1">
      <c r="A34" s="103">
        <v>1</v>
      </c>
      <c r="B34" s="104"/>
      <c r="C34" s="105"/>
      <c r="D34" s="106">
        <v>65</v>
      </c>
      <c r="E34" s="104"/>
      <c r="F34" s="105"/>
      <c r="G34" s="93"/>
      <c r="H34" s="94"/>
      <c r="I34" s="76">
        <v>1</v>
      </c>
      <c r="J34" s="77"/>
      <c r="K34" s="17">
        <f t="shared" si="0"/>
        <v>65</v>
      </c>
      <c r="L34" s="23"/>
      <c r="M34" s="24"/>
      <c r="N34" s="25"/>
      <c r="O34" s="25" t="s">
        <v>55</v>
      </c>
      <c r="Q34" s="22"/>
      <c r="S34" s="22"/>
    </row>
    <row r="35" spans="1:19" s="6" customFormat="1" ht="15" customHeight="1">
      <c r="A35" s="103">
        <v>1</v>
      </c>
      <c r="B35" s="104"/>
      <c r="C35" s="105"/>
      <c r="D35" s="106">
        <v>57.27</v>
      </c>
      <c r="E35" s="104"/>
      <c r="F35" s="105"/>
      <c r="G35" s="93"/>
      <c r="H35" s="94"/>
      <c r="I35" s="76">
        <v>1</v>
      </c>
      <c r="J35" s="77"/>
      <c r="K35" s="17">
        <f t="shared" si="0"/>
        <v>57.27</v>
      </c>
      <c r="L35" s="23"/>
      <c r="M35" s="24"/>
      <c r="N35" s="25"/>
      <c r="O35" s="25" t="s">
        <v>58</v>
      </c>
      <c r="Q35" s="22"/>
      <c r="S35" s="22"/>
    </row>
    <row r="36" spans="1:19" s="6" customFormat="1" ht="15" customHeight="1">
      <c r="A36" s="103">
        <v>7.83</v>
      </c>
      <c r="B36" s="104"/>
      <c r="C36" s="105"/>
      <c r="D36" s="106">
        <v>15.83</v>
      </c>
      <c r="E36" s="104"/>
      <c r="F36" s="105"/>
      <c r="G36" s="93"/>
      <c r="H36" s="94"/>
      <c r="I36" s="76">
        <v>1</v>
      </c>
      <c r="J36" s="77"/>
      <c r="K36" s="17">
        <f t="shared" si="0"/>
        <v>123.94889999999999</v>
      </c>
      <c r="L36" s="23"/>
      <c r="M36" s="24">
        <f>TRUNC(((((D36*20)+F36)-((A36*20)+C36))*I36),2)</f>
        <v>160</v>
      </c>
      <c r="N36" s="25"/>
      <c r="O36" s="25" t="s">
        <v>80</v>
      </c>
      <c r="Q36" s="22"/>
      <c r="S36" s="22"/>
    </row>
    <row r="37" spans="1:19" s="6" customFormat="1" ht="15" customHeight="1">
      <c r="A37" s="103">
        <v>6</v>
      </c>
      <c r="B37" s="104"/>
      <c r="C37" s="105"/>
      <c r="D37" s="106">
        <v>13.66</v>
      </c>
      <c r="E37" s="104"/>
      <c r="F37" s="105"/>
      <c r="G37" s="93"/>
      <c r="H37" s="94"/>
      <c r="I37" s="76">
        <v>1</v>
      </c>
      <c r="J37" s="77"/>
      <c r="K37" s="17">
        <f t="shared" si="0"/>
        <v>81.960000000000008</v>
      </c>
      <c r="L37" s="23"/>
      <c r="M37" s="24">
        <f>TRUNC(((((D37*20)+F37)-((A37*20)+C37))*I37),2)</f>
        <v>153.19999999999999</v>
      </c>
      <c r="N37" s="25"/>
      <c r="O37" s="25" t="s">
        <v>81</v>
      </c>
      <c r="Q37" s="22"/>
      <c r="S37" s="22"/>
    </row>
    <row r="38" spans="1:19" s="6" customFormat="1" ht="15" customHeight="1">
      <c r="A38" s="103">
        <v>7.66</v>
      </c>
      <c r="B38" s="104"/>
      <c r="C38" s="105"/>
      <c r="D38" s="106">
        <v>3</v>
      </c>
      <c r="E38" s="104"/>
      <c r="F38" s="105"/>
      <c r="G38" s="93"/>
      <c r="H38" s="94"/>
      <c r="I38" s="76">
        <v>1</v>
      </c>
      <c r="J38" s="77"/>
      <c r="K38" s="17">
        <f t="shared" si="0"/>
        <v>22.98</v>
      </c>
      <c r="L38" s="23"/>
      <c r="M38" s="24"/>
      <c r="N38" s="25"/>
      <c r="O38" s="25" t="s">
        <v>82</v>
      </c>
      <c r="Q38" s="22"/>
      <c r="S38" s="22"/>
    </row>
    <row r="39" spans="1:19" s="6" customFormat="1" ht="15" customHeight="1">
      <c r="A39" s="103">
        <v>1</v>
      </c>
      <c r="B39" s="104"/>
      <c r="C39" s="105"/>
      <c r="D39" s="106">
        <v>22.52</v>
      </c>
      <c r="E39" s="104"/>
      <c r="F39" s="105"/>
      <c r="G39" s="93"/>
      <c r="H39" s="94"/>
      <c r="I39" s="76">
        <v>1</v>
      </c>
      <c r="J39" s="77"/>
      <c r="K39" s="17">
        <f t="shared" si="0"/>
        <v>22.52</v>
      </c>
      <c r="L39" s="23"/>
      <c r="M39" s="24"/>
      <c r="N39" s="25"/>
      <c r="O39" s="25" t="s">
        <v>83</v>
      </c>
      <c r="Q39" s="22"/>
      <c r="S39" s="22"/>
    </row>
    <row r="40" spans="1:19" s="6" customFormat="1" ht="15" customHeight="1">
      <c r="A40" s="103">
        <v>1</v>
      </c>
      <c r="B40" s="104"/>
      <c r="C40" s="105"/>
      <c r="D40" s="106">
        <v>26.52</v>
      </c>
      <c r="E40" s="104"/>
      <c r="F40" s="105"/>
      <c r="G40" s="93"/>
      <c r="H40" s="94"/>
      <c r="I40" s="76">
        <v>1</v>
      </c>
      <c r="J40" s="77"/>
      <c r="K40" s="17">
        <f t="shared" si="0"/>
        <v>26.52</v>
      </c>
      <c r="L40" s="23"/>
      <c r="M40" s="24"/>
      <c r="N40" s="25"/>
      <c r="O40" s="25" t="s">
        <v>84</v>
      </c>
      <c r="Q40" s="22"/>
      <c r="S40" s="22"/>
    </row>
    <row r="41" spans="1:19" s="6" customFormat="1" ht="15" customHeight="1">
      <c r="A41" s="103">
        <v>74.2</v>
      </c>
      <c r="B41" s="104"/>
      <c r="C41" s="105"/>
      <c r="D41" s="106">
        <v>2.4</v>
      </c>
      <c r="E41" s="104"/>
      <c r="F41" s="105"/>
      <c r="G41" s="93"/>
      <c r="H41" s="94"/>
      <c r="I41" s="76">
        <v>1</v>
      </c>
      <c r="J41" s="77"/>
      <c r="K41" s="17">
        <f t="shared" si="0"/>
        <v>178.08</v>
      </c>
      <c r="L41" s="23"/>
      <c r="M41" s="24"/>
      <c r="N41" s="25"/>
      <c r="O41" s="25" t="s">
        <v>132</v>
      </c>
      <c r="Q41" s="22"/>
      <c r="S41" s="22"/>
    </row>
    <row r="42" spans="1:19" s="6" customFormat="1" ht="15" customHeight="1">
      <c r="A42" s="70">
        <v>73.8</v>
      </c>
      <c r="B42" s="71"/>
      <c r="C42" s="72"/>
      <c r="D42" s="73">
        <v>0.6</v>
      </c>
      <c r="E42" s="71"/>
      <c r="F42" s="72"/>
      <c r="G42" s="93"/>
      <c r="H42" s="94"/>
      <c r="I42" s="76">
        <v>1</v>
      </c>
      <c r="J42" s="77"/>
      <c r="K42" s="17">
        <f t="shared" si="0"/>
        <v>44.279999999999994</v>
      </c>
      <c r="L42" s="23"/>
      <c r="M42" s="24"/>
      <c r="N42" s="25"/>
      <c r="O42" s="25" t="s">
        <v>133</v>
      </c>
      <c r="Q42" s="22"/>
      <c r="S42" s="22"/>
    </row>
    <row r="43" spans="1:19" s="6" customFormat="1" ht="15" customHeight="1">
      <c r="A43" s="103"/>
      <c r="B43" s="104"/>
      <c r="C43" s="105"/>
      <c r="D43" s="106"/>
      <c r="E43" s="104"/>
      <c r="F43" s="105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103"/>
      <c r="B44" s="104"/>
      <c r="C44" s="105"/>
      <c r="D44" s="106"/>
      <c r="E44" s="104"/>
      <c r="F44" s="105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103"/>
      <c r="B45" s="104"/>
      <c r="C45" s="105"/>
      <c r="D45" s="106"/>
      <c r="E45" s="104"/>
      <c r="F45" s="105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103"/>
      <c r="B46" s="104"/>
      <c r="C46" s="105"/>
      <c r="D46" s="106"/>
      <c r="E46" s="104"/>
      <c r="F46" s="105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103"/>
      <c r="B47" s="104"/>
      <c r="C47" s="105"/>
      <c r="D47" s="106"/>
      <c r="E47" s="104"/>
      <c r="F47" s="105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3249.4919</v>
      </c>
      <c r="K48" s="96"/>
      <c r="L48" s="27"/>
      <c r="M48" s="28" t="e">
        <f>SUM(#REF!)</f>
        <v>#REF!</v>
      </c>
      <c r="N48" s="30"/>
      <c r="O48" s="30">
        <f>J48</f>
        <v>3249.4919</v>
      </c>
    </row>
    <row r="49" spans="1:13">
      <c r="A49" s="31"/>
      <c r="B49" s="32"/>
    </row>
    <row r="50" spans="1:13">
      <c r="M50" s="34"/>
    </row>
  </sheetData>
  <mergeCells count="163"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D5:O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.710937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88496</v>
      </c>
      <c r="D5" s="78" t="s">
        <v>15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71</v>
      </c>
      <c r="B8" s="87"/>
      <c r="C8" s="87"/>
      <c r="D8" s="88" t="s">
        <v>72</v>
      </c>
      <c r="E8" s="88"/>
      <c r="F8" s="88"/>
      <c r="G8" s="87"/>
      <c r="H8" s="87"/>
      <c r="I8" s="87" t="s">
        <v>85</v>
      </c>
      <c r="J8" s="87"/>
      <c r="K8" s="87" t="s">
        <v>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103">
        <v>10.6</v>
      </c>
      <c r="B10" s="104"/>
      <c r="C10" s="105"/>
      <c r="D10" s="106">
        <v>4.8</v>
      </c>
      <c r="E10" s="104"/>
      <c r="F10" s="105"/>
      <c r="G10" s="93"/>
      <c r="H10" s="94"/>
      <c r="I10" s="76">
        <v>1</v>
      </c>
      <c r="J10" s="77"/>
      <c r="K10" s="17">
        <f>A10*D10*I10</f>
        <v>50.879999999999995</v>
      </c>
      <c r="L10" s="23"/>
      <c r="M10" s="24"/>
      <c r="N10" s="25"/>
      <c r="O10" s="25" t="s">
        <v>22</v>
      </c>
      <c r="Q10" s="22"/>
      <c r="R10" s="11"/>
      <c r="S10" s="22"/>
    </row>
    <row r="11" spans="1:19" s="6" customFormat="1" ht="15" customHeight="1">
      <c r="A11" s="103">
        <v>2.5</v>
      </c>
      <c r="B11" s="104"/>
      <c r="C11" s="105"/>
      <c r="D11" s="106">
        <v>2.15</v>
      </c>
      <c r="E11" s="104"/>
      <c r="F11" s="105"/>
      <c r="G11" s="93"/>
      <c r="H11" s="94"/>
      <c r="I11" s="76">
        <v>1</v>
      </c>
      <c r="J11" s="77"/>
      <c r="K11" s="17">
        <f t="shared" ref="K11:K41" si="0">A11*D11*I11</f>
        <v>5.375</v>
      </c>
      <c r="L11" s="23"/>
      <c r="M11" s="24"/>
      <c r="N11" s="25"/>
      <c r="O11" s="25" t="s">
        <v>37</v>
      </c>
      <c r="Q11" s="22"/>
      <c r="R11" s="11"/>
      <c r="S11" s="22"/>
    </row>
    <row r="12" spans="1:19" s="6" customFormat="1" ht="15" customHeight="1">
      <c r="A12" s="103">
        <v>1.5</v>
      </c>
      <c r="B12" s="104"/>
      <c r="C12" s="105"/>
      <c r="D12" s="106">
        <v>2.15</v>
      </c>
      <c r="E12" s="104"/>
      <c r="F12" s="105"/>
      <c r="G12" s="93"/>
      <c r="H12" s="94"/>
      <c r="I12" s="76">
        <v>1</v>
      </c>
      <c r="J12" s="77"/>
      <c r="K12" s="17">
        <f t="shared" si="0"/>
        <v>3.2249999999999996</v>
      </c>
      <c r="L12" s="23"/>
      <c r="M12" s="24"/>
      <c r="N12" s="25"/>
      <c r="O12" s="25" t="s">
        <v>38</v>
      </c>
      <c r="Q12" s="22"/>
      <c r="R12" s="11"/>
      <c r="S12" s="22"/>
    </row>
    <row r="13" spans="1:19" s="6" customFormat="1" ht="15" customHeight="1">
      <c r="A13" s="103">
        <v>2.37</v>
      </c>
      <c r="B13" s="104"/>
      <c r="C13" s="105"/>
      <c r="D13" s="106">
        <v>4.5</v>
      </c>
      <c r="E13" s="104"/>
      <c r="F13" s="105"/>
      <c r="G13" s="93"/>
      <c r="H13" s="94"/>
      <c r="I13" s="76">
        <v>1</v>
      </c>
      <c r="J13" s="77"/>
      <c r="K13" s="17">
        <f t="shared" si="0"/>
        <v>10.665000000000001</v>
      </c>
      <c r="L13" s="23"/>
      <c r="M13" s="24"/>
      <c r="N13" s="25"/>
      <c r="O13" s="25" t="s">
        <v>39</v>
      </c>
      <c r="Q13" s="22"/>
      <c r="R13" s="11"/>
      <c r="S13" s="22"/>
    </row>
    <row r="14" spans="1:19" s="6" customFormat="1" ht="15" customHeight="1">
      <c r="A14" s="103">
        <v>3.15</v>
      </c>
      <c r="B14" s="104"/>
      <c r="C14" s="105"/>
      <c r="D14" s="106">
        <v>3.9</v>
      </c>
      <c r="E14" s="104"/>
      <c r="F14" s="105"/>
      <c r="G14" s="93"/>
      <c r="H14" s="94"/>
      <c r="I14" s="76">
        <v>1</v>
      </c>
      <c r="J14" s="77"/>
      <c r="K14" s="17">
        <f t="shared" si="0"/>
        <v>12.285</v>
      </c>
      <c r="L14" s="23"/>
      <c r="M14" s="24"/>
      <c r="N14" s="25"/>
      <c r="O14" s="25" t="s">
        <v>40</v>
      </c>
      <c r="Q14" s="22"/>
      <c r="S14" s="22"/>
    </row>
    <row r="15" spans="1:19" s="6" customFormat="1" ht="15" customHeight="1">
      <c r="A15" s="103">
        <v>2.2999999999999998</v>
      </c>
      <c r="B15" s="104"/>
      <c r="C15" s="105"/>
      <c r="D15" s="106">
        <v>3.95</v>
      </c>
      <c r="E15" s="104"/>
      <c r="F15" s="105"/>
      <c r="G15" s="93"/>
      <c r="H15" s="94"/>
      <c r="I15" s="76">
        <v>1</v>
      </c>
      <c r="J15" s="77"/>
      <c r="K15" s="17">
        <f t="shared" si="0"/>
        <v>9.0849999999999991</v>
      </c>
      <c r="L15" s="23"/>
      <c r="M15" s="24"/>
      <c r="N15" s="25"/>
      <c r="O15" s="25" t="s">
        <v>41</v>
      </c>
      <c r="Q15" s="22"/>
    </row>
    <row r="16" spans="1:19" s="6" customFormat="1" ht="15" customHeight="1">
      <c r="A16" s="103">
        <v>2.2999999999999998</v>
      </c>
      <c r="B16" s="104"/>
      <c r="C16" s="105"/>
      <c r="D16" s="106">
        <v>3.95</v>
      </c>
      <c r="E16" s="104"/>
      <c r="F16" s="105"/>
      <c r="G16" s="93"/>
      <c r="H16" s="94"/>
      <c r="I16" s="76">
        <v>1</v>
      </c>
      <c r="J16" s="77"/>
      <c r="K16" s="17">
        <f t="shared" si="0"/>
        <v>9.0849999999999991</v>
      </c>
      <c r="L16" s="23"/>
      <c r="M16" s="24"/>
      <c r="N16" s="25"/>
      <c r="O16" s="25" t="s">
        <v>42</v>
      </c>
      <c r="Q16" s="22"/>
    </row>
    <row r="17" spans="1:19" s="6" customFormat="1" ht="15" customHeight="1">
      <c r="A17" s="103">
        <v>7.2</v>
      </c>
      <c r="B17" s="104"/>
      <c r="C17" s="105"/>
      <c r="D17" s="106">
        <v>7.2</v>
      </c>
      <c r="E17" s="104"/>
      <c r="F17" s="105"/>
      <c r="G17" s="93"/>
      <c r="H17" s="94"/>
      <c r="I17" s="76">
        <v>18</v>
      </c>
      <c r="J17" s="77"/>
      <c r="K17" s="17">
        <f t="shared" si="0"/>
        <v>933.12000000000012</v>
      </c>
      <c r="L17" s="23"/>
      <c r="M17" s="24"/>
      <c r="N17" s="25"/>
      <c r="O17" s="25" t="s">
        <v>43</v>
      </c>
      <c r="Q17" s="22"/>
    </row>
    <row r="18" spans="1:19" s="6" customFormat="1" ht="15" customHeight="1">
      <c r="A18" s="103">
        <v>4.2</v>
      </c>
      <c r="B18" s="104"/>
      <c r="C18" s="105"/>
      <c r="D18" s="106">
        <v>7.2</v>
      </c>
      <c r="E18" s="104"/>
      <c r="F18" s="105"/>
      <c r="G18" s="93"/>
      <c r="H18" s="94"/>
      <c r="I18" s="76">
        <v>1</v>
      </c>
      <c r="J18" s="77"/>
      <c r="K18" s="17">
        <f t="shared" si="0"/>
        <v>30.240000000000002</v>
      </c>
      <c r="L18" s="23"/>
      <c r="M18" s="24"/>
      <c r="N18" s="25"/>
      <c r="O18" s="25" t="s">
        <v>44</v>
      </c>
      <c r="Q18" s="22"/>
    </row>
    <row r="19" spans="1:19" s="6" customFormat="1" ht="15" customHeight="1">
      <c r="A19" s="103">
        <v>12.65</v>
      </c>
      <c r="B19" s="104"/>
      <c r="C19" s="105"/>
      <c r="D19" s="106">
        <v>7.2</v>
      </c>
      <c r="E19" s="104"/>
      <c r="F19" s="105"/>
      <c r="G19" s="74"/>
      <c r="H19" s="75"/>
      <c r="I19" s="76">
        <v>1</v>
      </c>
      <c r="J19" s="77"/>
      <c r="K19" s="17">
        <f t="shared" si="0"/>
        <v>91.08</v>
      </c>
      <c r="L19" s="23"/>
      <c r="M19" s="24"/>
      <c r="N19" s="25"/>
      <c r="O19" s="25" t="s">
        <v>45</v>
      </c>
      <c r="Q19" s="22"/>
      <c r="S19" s="22"/>
    </row>
    <row r="20" spans="1:19" s="6" customFormat="1" ht="15" customHeight="1">
      <c r="A20" s="103">
        <v>15</v>
      </c>
      <c r="B20" s="104"/>
      <c r="C20" s="105"/>
      <c r="D20" s="106">
        <v>7.2</v>
      </c>
      <c r="E20" s="104"/>
      <c r="F20" s="105"/>
      <c r="G20" s="74"/>
      <c r="H20" s="75"/>
      <c r="I20" s="76">
        <v>1</v>
      </c>
      <c r="J20" s="77"/>
      <c r="K20" s="17">
        <f t="shared" si="0"/>
        <v>108</v>
      </c>
      <c r="L20" s="23"/>
      <c r="M20" s="24"/>
      <c r="N20" s="25"/>
      <c r="O20" s="25" t="s">
        <v>46</v>
      </c>
      <c r="Q20" s="22"/>
      <c r="S20" s="22"/>
    </row>
    <row r="21" spans="1:19" s="6" customFormat="1" ht="15" customHeight="1">
      <c r="A21" s="103">
        <v>15</v>
      </c>
      <c r="B21" s="104"/>
      <c r="C21" s="105"/>
      <c r="D21" s="106">
        <v>7.2</v>
      </c>
      <c r="E21" s="104"/>
      <c r="F21" s="105"/>
      <c r="G21" s="74"/>
      <c r="H21" s="75"/>
      <c r="I21" s="76">
        <v>1</v>
      </c>
      <c r="J21" s="77"/>
      <c r="K21" s="17">
        <f t="shared" si="0"/>
        <v>108</v>
      </c>
      <c r="L21" s="18"/>
      <c r="M21" s="19"/>
      <c r="N21" s="20"/>
      <c r="O21" s="25" t="s">
        <v>47</v>
      </c>
      <c r="Q21" s="22"/>
      <c r="S21" s="22"/>
    </row>
    <row r="22" spans="1:19" s="6" customFormat="1" ht="15" customHeight="1">
      <c r="A22" s="103">
        <v>12.65</v>
      </c>
      <c r="B22" s="104"/>
      <c r="C22" s="105"/>
      <c r="D22" s="106">
        <v>7.2</v>
      </c>
      <c r="E22" s="104"/>
      <c r="F22" s="105"/>
      <c r="G22" s="74"/>
      <c r="H22" s="75"/>
      <c r="I22" s="76">
        <v>1</v>
      </c>
      <c r="J22" s="77"/>
      <c r="K22" s="17">
        <f t="shared" si="0"/>
        <v>91.08</v>
      </c>
      <c r="L22" s="23"/>
      <c r="M22" s="24"/>
      <c r="N22" s="25"/>
      <c r="O22" s="25" t="s">
        <v>48</v>
      </c>
      <c r="Q22" s="22"/>
      <c r="S22" s="22"/>
    </row>
    <row r="23" spans="1:19" s="6" customFormat="1" ht="15" customHeight="1">
      <c r="A23" s="103">
        <v>7.2</v>
      </c>
      <c r="B23" s="104"/>
      <c r="C23" s="105"/>
      <c r="D23" s="106">
        <v>7.2</v>
      </c>
      <c r="E23" s="104"/>
      <c r="F23" s="105"/>
      <c r="G23" s="91"/>
      <c r="H23" s="92"/>
      <c r="I23" s="76">
        <v>1</v>
      </c>
      <c r="J23" s="77"/>
      <c r="K23" s="17">
        <f t="shared" si="0"/>
        <v>51.84</v>
      </c>
      <c r="L23" s="23"/>
      <c r="M23" s="24"/>
      <c r="N23" s="25"/>
      <c r="O23" s="25" t="s">
        <v>49</v>
      </c>
      <c r="Q23" s="22"/>
      <c r="S23" s="22"/>
    </row>
    <row r="24" spans="1:19" s="6" customFormat="1" ht="15" customHeight="1">
      <c r="A24" s="103">
        <v>1.6</v>
      </c>
      <c r="B24" s="104"/>
      <c r="C24" s="105"/>
      <c r="D24" s="106">
        <v>1.8</v>
      </c>
      <c r="E24" s="104"/>
      <c r="F24" s="105"/>
      <c r="G24" s="93"/>
      <c r="H24" s="94"/>
      <c r="I24" s="76">
        <v>2</v>
      </c>
      <c r="J24" s="77"/>
      <c r="K24" s="17">
        <f t="shared" si="0"/>
        <v>5.7600000000000007</v>
      </c>
      <c r="L24" s="23"/>
      <c r="M24" s="24"/>
      <c r="N24" s="25"/>
      <c r="O24" s="25" t="s">
        <v>50</v>
      </c>
      <c r="Q24" s="22"/>
      <c r="S24" s="22"/>
    </row>
    <row r="25" spans="1:19" s="6" customFormat="1" ht="15" customHeight="1">
      <c r="A25" s="103">
        <v>1.95</v>
      </c>
      <c r="B25" s="104"/>
      <c r="C25" s="105"/>
      <c r="D25" s="106">
        <v>2.5</v>
      </c>
      <c r="E25" s="104"/>
      <c r="F25" s="105"/>
      <c r="G25" s="93"/>
      <c r="H25" s="94"/>
      <c r="I25" s="76">
        <v>2</v>
      </c>
      <c r="J25" s="77"/>
      <c r="K25" s="17">
        <f t="shared" si="0"/>
        <v>9.75</v>
      </c>
      <c r="L25" s="18"/>
      <c r="M25" s="19"/>
      <c r="N25" s="20"/>
      <c r="O25" s="25" t="s">
        <v>51</v>
      </c>
      <c r="Q25" s="22"/>
      <c r="S25" s="22"/>
    </row>
    <row r="26" spans="1:19" s="6" customFormat="1" ht="15" customHeight="1">
      <c r="A26" s="103">
        <v>5</v>
      </c>
      <c r="B26" s="104"/>
      <c r="C26" s="105"/>
      <c r="D26" s="106">
        <v>5.4</v>
      </c>
      <c r="E26" s="104"/>
      <c r="F26" s="105"/>
      <c r="G26" s="93"/>
      <c r="H26" s="94"/>
      <c r="I26" s="76">
        <v>2</v>
      </c>
      <c r="J26" s="77"/>
      <c r="K26" s="17">
        <f t="shared" si="0"/>
        <v>54</v>
      </c>
      <c r="L26" s="23"/>
      <c r="M26" s="24"/>
      <c r="N26" s="25"/>
      <c r="O26" s="25" t="s">
        <v>52</v>
      </c>
      <c r="Q26" s="22"/>
      <c r="S26" s="22"/>
    </row>
    <row r="27" spans="1:19" s="6" customFormat="1" ht="15" customHeight="1">
      <c r="A27" s="103">
        <v>14.8</v>
      </c>
      <c r="B27" s="104"/>
      <c r="C27" s="105"/>
      <c r="D27" s="106">
        <v>17.899999999999999</v>
      </c>
      <c r="E27" s="104"/>
      <c r="F27" s="105"/>
      <c r="G27" s="93"/>
      <c r="H27" s="94"/>
      <c r="I27" s="76">
        <v>1</v>
      </c>
      <c r="J27" s="77"/>
      <c r="K27" s="17">
        <f t="shared" si="0"/>
        <v>264.92</v>
      </c>
      <c r="L27" s="23"/>
      <c r="M27" s="24"/>
      <c r="N27" s="25"/>
      <c r="O27" s="25" t="s">
        <v>73</v>
      </c>
      <c r="Q27" s="22"/>
      <c r="S27" s="22"/>
    </row>
    <row r="28" spans="1:19" s="6" customFormat="1" ht="15" customHeight="1">
      <c r="A28" s="103">
        <v>6.15</v>
      </c>
      <c r="B28" s="104"/>
      <c r="C28" s="105"/>
      <c r="D28" s="106">
        <v>47.3</v>
      </c>
      <c r="E28" s="104"/>
      <c r="F28" s="105"/>
      <c r="G28" s="93"/>
      <c r="H28" s="94"/>
      <c r="I28" s="76">
        <v>1</v>
      </c>
      <c r="J28" s="77"/>
      <c r="K28" s="17">
        <f t="shared" si="0"/>
        <v>290.89499999999998</v>
      </c>
      <c r="L28" s="23"/>
      <c r="M28" s="24"/>
      <c r="N28" s="25"/>
      <c r="O28" s="25" t="s">
        <v>74</v>
      </c>
      <c r="Q28" s="22"/>
      <c r="S28" s="22"/>
    </row>
    <row r="29" spans="1:19" s="6" customFormat="1" ht="15" customHeight="1">
      <c r="A29" s="103">
        <v>1.65</v>
      </c>
      <c r="B29" s="104"/>
      <c r="C29" s="105"/>
      <c r="D29" s="106">
        <v>35.119999999999997</v>
      </c>
      <c r="E29" s="104"/>
      <c r="F29" s="105"/>
      <c r="G29" s="93"/>
      <c r="H29" s="94"/>
      <c r="I29" s="76">
        <v>6</v>
      </c>
      <c r="J29" s="77"/>
      <c r="K29" s="17">
        <f t="shared" si="0"/>
        <v>347.68799999999999</v>
      </c>
      <c r="L29" s="23"/>
      <c r="M29" s="24"/>
      <c r="N29" s="25"/>
      <c r="O29" s="25" t="s">
        <v>75</v>
      </c>
      <c r="Q29" s="22"/>
      <c r="S29" s="22"/>
    </row>
    <row r="30" spans="1:19" s="6" customFormat="1" ht="15" customHeight="1">
      <c r="A30" s="103">
        <v>4</v>
      </c>
      <c r="B30" s="104"/>
      <c r="C30" s="105"/>
      <c r="D30" s="106">
        <v>10</v>
      </c>
      <c r="E30" s="104"/>
      <c r="F30" s="105"/>
      <c r="G30" s="93"/>
      <c r="H30" s="94"/>
      <c r="I30" s="76">
        <v>1</v>
      </c>
      <c r="J30" s="77"/>
      <c r="K30" s="17">
        <f t="shared" si="0"/>
        <v>40</v>
      </c>
      <c r="L30" s="23"/>
      <c r="M30" s="24"/>
      <c r="N30" s="25"/>
      <c r="O30" s="25" t="s">
        <v>76</v>
      </c>
      <c r="Q30" s="22"/>
      <c r="S30" s="22"/>
    </row>
    <row r="31" spans="1:19" s="6" customFormat="1" ht="15" customHeight="1">
      <c r="A31" s="103">
        <v>6</v>
      </c>
      <c r="B31" s="104"/>
      <c r="C31" s="105"/>
      <c r="D31" s="106">
        <v>7.66</v>
      </c>
      <c r="E31" s="104"/>
      <c r="F31" s="105"/>
      <c r="G31" s="93"/>
      <c r="H31" s="94"/>
      <c r="I31" s="76">
        <v>1</v>
      </c>
      <c r="J31" s="77"/>
      <c r="K31" s="17">
        <f t="shared" si="0"/>
        <v>45.96</v>
      </c>
      <c r="L31" s="23"/>
      <c r="M31" s="24"/>
      <c r="N31" s="25"/>
      <c r="O31" s="25" t="s">
        <v>77</v>
      </c>
      <c r="Q31" s="22"/>
      <c r="S31" s="22"/>
    </row>
    <row r="32" spans="1:19" s="6" customFormat="1" ht="15" customHeight="1">
      <c r="A32" s="103">
        <v>1</v>
      </c>
      <c r="B32" s="104"/>
      <c r="C32" s="105"/>
      <c r="D32" s="106">
        <v>27</v>
      </c>
      <c r="E32" s="104"/>
      <c r="F32" s="105"/>
      <c r="G32" s="93"/>
      <c r="H32" s="94"/>
      <c r="I32" s="76">
        <v>1</v>
      </c>
      <c r="J32" s="77"/>
      <c r="K32" s="17">
        <f t="shared" si="0"/>
        <v>27</v>
      </c>
      <c r="L32" s="23"/>
      <c r="M32" s="24"/>
      <c r="N32" s="25"/>
      <c r="O32" s="25" t="s">
        <v>78</v>
      </c>
      <c r="Q32" s="22"/>
      <c r="S32" s="22"/>
    </row>
    <row r="33" spans="1:19" s="6" customFormat="1" ht="15" customHeight="1">
      <c r="A33" s="103">
        <v>1</v>
      </c>
      <c r="B33" s="104"/>
      <c r="C33" s="105"/>
      <c r="D33" s="106">
        <v>27</v>
      </c>
      <c r="E33" s="104"/>
      <c r="F33" s="105"/>
      <c r="G33" s="93"/>
      <c r="H33" s="94"/>
      <c r="I33" s="76">
        <v>1</v>
      </c>
      <c r="J33" s="77"/>
      <c r="K33" s="17">
        <f t="shared" si="0"/>
        <v>27</v>
      </c>
      <c r="L33" s="23"/>
      <c r="M33" s="24"/>
      <c r="N33" s="25"/>
      <c r="O33" s="25" t="s">
        <v>79</v>
      </c>
      <c r="Q33" s="22"/>
      <c r="S33" s="22"/>
    </row>
    <row r="34" spans="1:19" s="6" customFormat="1" ht="15" customHeight="1">
      <c r="A34" s="103">
        <v>1</v>
      </c>
      <c r="B34" s="104"/>
      <c r="C34" s="105"/>
      <c r="D34" s="106">
        <v>65</v>
      </c>
      <c r="E34" s="104"/>
      <c r="F34" s="105"/>
      <c r="G34" s="93"/>
      <c r="H34" s="94"/>
      <c r="I34" s="76">
        <v>1</v>
      </c>
      <c r="J34" s="77"/>
      <c r="K34" s="17">
        <f t="shared" si="0"/>
        <v>65</v>
      </c>
      <c r="L34" s="23"/>
      <c r="M34" s="24"/>
      <c r="N34" s="25"/>
      <c r="O34" s="25" t="s">
        <v>55</v>
      </c>
      <c r="Q34" s="22"/>
      <c r="S34" s="22"/>
    </row>
    <row r="35" spans="1:19" s="6" customFormat="1" ht="15" customHeight="1">
      <c r="A35" s="103">
        <v>1</v>
      </c>
      <c r="B35" s="104"/>
      <c r="C35" s="105"/>
      <c r="D35" s="106">
        <v>57.27</v>
      </c>
      <c r="E35" s="104"/>
      <c r="F35" s="105"/>
      <c r="G35" s="93"/>
      <c r="H35" s="94"/>
      <c r="I35" s="76">
        <v>1</v>
      </c>
      <c r="J35" s="77"/>
      <c r="K35" s="17">
        <f t="shared" si="0"/>
        <v>57.27</v>
      </c>
      <c r="L35" s="23"/>
      <c r="M35" s="24"/>
      <c r="N35" s="25"/>
      <c r="O35" s="25" t="s">
        <v>58</v>
      </c>
      <c r="Q35" s="22"/>
      <c r="S35" s="22"/>
    </row>
    <row r="36" spans="1:19" s="6" customFormat="1" ht="15" customHeight="1">
      <c r="A36" s="103">
        <v>7.83</v>
      </c>
      <c r="B36" s="104"/>
      <c r="C36" s="105"/>
      <c r="D36" s="106">
        <v>15.83</v>
      </c>
      <c r="E36" s="104"/>
      <c r="F36" s="105"/>
      <c r="G36" s="93"/>
      <c r="H36" s="94"/>
      <c r="I36" s="76">
        <v>1</v>
      </c>
      <c r="J36" s="77"/>
      <c r="K36" s="17">
        <f t="shared" si="0"/>
        <v>123.94889999999999</v>
      </c>
      <c r="L36" s="23"/>
      <c r="M36" s="24">
        <f>TRUNC(((((D36*20)+F36)-((A36*20)+C36))*I36),2)</f>
        <v>160</v>
      </c>
      <c r="N36" s="25"/>
      <c r="O36" s="25" t="s">
        <v>80</v>
      </c>
      <c r="Q36" s="22"/>
      <c r="S36" s="22"/>
    </row>
    <row r="37" spans="1:19" s="6" customFormat="1" ht="15" customHeight="1">
      <c r="A37" s="103">
        <v>6</v>
      </c>
      <c r="B37" s="104"/>
      <c r="C37" s="105"/>
      <c r="D37" s="106">
        <v>13.66</v>
      </c>
      <c r="E37" s="104"/>
      <c r="F37" s="105"/>
      <c r="G37" s="93"/>
      <c r="H37" s="94"/>
      <c r="I37" s="76">
        <v>1</v>
      </c>
      <c r="J37" s="77"/>
      <c r="K37" s="17">
        <f t="shared" si="0"/>
        <v>81.960000000000008</v>
      </c>
      <c r="L37" s="23"/>
      <c r="M37" s="24">
        <f>TRUNC(((((D37*20)+F37)-((A37*20)+C37))*I37),2)</f>
        <v>153.19999999999999</v>
      </c>
      <c r="N37" s="25"/>
      <c r="O37" s="25" t="s">
        <v>81</v>
      </c>
      <c r="Q37" s="22"/>
      <c r="S37" s="22"/>
    </row>
    <row r="38" spans="1:19" s="6" customFormat="1" ht="15" customHeight="1">
      <c r="A38" s="103">
        <v>7.66</v>
      </c>
      <c r="B38" s="104"/>
      <c r="C38" s="105"/>
      <c r="D38" s="106">
        <v>3</v>
      </c>
      <c r="E38" s="104"/>
      <c r="F38" s="105"/>
      <c r="G38" s="93"/>
      <c r="H38" s="94"/>
      <c r="I38" s="76">
        <v>1</v>
      </c>
      <c r="J38" s="77"/>
      <c r="K38" s="17">
        <f t="shared" si="0"/>
        <v>22.98</v>
      </c>
      <c r="L38" s="23"/>
      <c r="M38" s="24"/>
      <c r="N38" s="25"/>
      <c r="O38" s="25" t="s">
        <v>82</v>
      </c>
      <c r="Q38" s="22"/>
      <c r="S38" s="22"/>
    </row>
    <row r="39" spans="1:19" s="6" customFormat="1" ht="15" customHeight="1">
      <c r="A39" s="103">
        <v>1</v>
      </c>
      <c r="B39" s="104"/>
      <c r="C39" s="105"/>
      <c r="D39" s="106">
        <v>22.52</v>
      </c>
      <c r="E39" s="104"/>
      <c r="F39" s="105"/>
      <c r="G39" s="93"/>
      <c r="H39" s="94"/>
      <c r="I39" s="76">
        <v>1</v>
      </c>
      <c r="J39" s="77"/>
      <c r="K39" s="17">
        <f t="shared" si="0"/>
        <v>22.52</v>
      </c>
      <c r="L39" s="23"/>
      <c r="M39" s="24"/>
      <c r="N39" s="25"/>
      <c r="O39" s="25" t="s">
        <v>83</v>
      </c>
      <c r="Q39" s="22"/>
      <c r="S39" s="22"/>
    </row>
    <row r="40" spans="1:19" s="6" customFormat="1" ht="15" customHeight="1">
      <c r="A40" s="103">
        <v>1</v>
      </c>
      <c r="B40" s="104"/>
      <c r="C40" s="105"/>
      <c r="D40" s="106">
        <v>26.52</v>
      </c>
      <c r="E40" s="104"/>
      <c r="F40" s="105"/>
      <c r="G40" s="93"/>
      <c r="H40" s="94"/>
      <c r="I40" s="76">
        <v>1</v>
      </c>
      <c r="J40" s="77"/>
      <c r="K40" s="17">
        <f t="shared" si="0"/>
        <v>26.52</v>
      </c>
      <c r="L40" s="23"/>
      <c r="M40" s="24"/>
      <c r="N40" s="25"/>
      <c r="O40" s="25" t="s">
        <v>84</v>
      </c>
      <c r="Q40" s="22"/>
      <c r="S40" s="22"/>
    </row>
    <row r="41" spans="1:19" s="6" customFormat="1" ht="15" customHeight="1">
      <c r="A41" s="103">
        <v>27</v>
      </c>
      <c r="B41" s="104"/>
      <c r="C41" s="105"/>
      <c r="D41" s="106">
        <v>5</v>
      </c>
      <c r="E41" s="104"/>
      <c r="F41" s="105"/>
      <c r="G41" s="93"/>
      <c r="H41" s="94"/>
      <c r="I41" s="76">
        <v>1</v>
      </c>
      <c r="J41" s="77"/>
      <c r="K41" s="17">
        <f t="shared" si="0"/>
        <v>135</v>
      </c>
      <c r="L41" s="23"/>
      <c r="M41" s="24"/>
      <c r="N41" s="25"/>
      <c r="O41" s="25" t="s">
        <v>134</v>
      </c>
      <c r="Q41" s="22"/>
      <c r="S41" s="22"/>
    </row>
    <row r="42" spans="1:19" s="6" customFormat="1" ht="15" customHeight="1">
      <c r="A42" s="103"/>
      <c r="B42" s="104"/>
      <c r="C42" s="105"/>
      <c r="D42" s="106"/>
      <c r="E42" s="104"/>
      <c r="F42" s="105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103"/>
      <c r="B43" s="104"/>
      <c r="C43" s="105"/>
      <c r="D43" s="106"/>
      <c r="E43" s="104"/>
      <c r="F43" s="105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103"/>
      <c r="B44" s="104"/>
      <c r="C44" s="105"/>
      <c r="D44" s="106"/>
      <c r="E44" s="104"/>
      <c r="F44" s="105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103"/>
      <c r="B45" s="104"/>
      <c r="C45" s="105"/>
      <c r="D45" s="106"/>
      <c r="E45" s="104"/>
      <c r="F45" s="105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103"/>
      <c r="B46" s="104"/>
      <c r="C46" s="105"/>
      <c r="D46" s="106"/>
      <c r="E46" s="104"/>
      <c r="F46" s="105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103"/>
      <c r="B47" s="104"/>
      <c r="C47" s="105"/>
      <c r="D47" s="106"/>
      <c r="E47" s="104"/>
      <c r="F47" s="105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SUM(J10:K47)</f>
        <v>3162.1318999999999</v>
      </c>
      <c r="K48" s="96"/>
      <c r="L48" s="27"/>
      <c r="M48" s="28" t="e">
        <f>SUM(#REF!)</f>
        <v>#REF!</v>
      </c>
      <c r="N48" s="30"/>
      <c r="O48" s="30">
        <f>J48</f>
        <v>3162.1318999999999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2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.2851562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88497</v>
      </c>
      <c r="D5" s="78" t="s">
        <v>16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20</v>
      </c>
      <c r="B8" s="87"/>
      <c r="C8" s="87"/>
      <c r="D8" s="88" t="s">
        <v>21</v>
      </c>
      <c r="E8" s="88"/>
      <c r="F8" s="88"/>
      <c r="G8" s="87" t="s">
        <v>10</v>
      </c>
      <c r="H8" s="87"/>
      <c r="I8" s="87" t="s">
        <v>5</v>
      </c>
      <c r="J8" s="87"/>
      <c r="K8" s="87" t="s">
        <v>9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103">
        <f>(10.6+4.8)*2</f>
        <v>30.799999999999997</v>
      </c>
      <c r="B10" s="104"/>
      <c r="C10" s="105"/>
      <c r="D10" s="106">
        <v>0.6</v>
      </c>
      <c r="E10" s="104"/>
      <c r="F10" s="105"/>
      <c r="G10" s="93"/>
      <c r="H10" s="94"/>
      <c r="I10" s="76">
        <v>1</v>
      </c>
      <c r="J10" s="77"/>
      <c r="K10" s="17">
        <f>A10*D10*I10</f>
        <v>18.479999999999997</v>
      </c>
      <c r="L10" s="23"/>
      <c r="M10" s="24"/>
      <c r="N10" s="25"/>
      <c r="O10" s="25" t="s">
        <v>22</v>
      </c>
      <c r="Q10" s="22"/>
      <c r="R10" s="11"/>
      <c r="S10" s="22"/>
    </row>
    <row r="11" spans="1:19" s="6" customFormat="1" ht="15" customHeight="1">
      <c r="A11" s="103">
        <f>(2.5+2.15)*2</f>
        <v>9.3000000000000007</v>
      </c>
      <c r="B11" s="104"/>
      <c r="C11" s="105"/>
      <c r="D11" s="106">
        <v>0.6</v>
      </c>
      <c r="E11" s="104"/>
      <c r="F11" s="105"/>
      <c r="G11" s="93"/>
      <c r="H11" s="94"/>
      <c r="I11" s="76">
        <v>1</v>
      </c>
      <c r="J11" s="77"/>
      <c r="K11" s="17">
        <f t="shared" ref="K11:K49" si="0">A11*D11*I11</f>
        <v>5.58</v>
      </c>
      <c r="L11" s="23"/>
      <c r="M11" s="24"/>
      <c r="N11" s="25"/>
      <c r="O11" s="25" t="s">
        <v>37</v>
      </c>
      <c r="Q11" s="22"/>
      <c r="R11" s="11"/>
      <c r="S11" s="22"/>
    </row>
    <row r="12" spans="1:19" s="6" customFormat="1" ht="15" customHeight="1">
      <c r="A12" s="103">
        <f>(1.5+2.15)*2</f>
        <v>7.3</v>
      </c>
      <c r="B12" s="104"/>
      <c r="C12" s="105"/>
      <c r="D12" s="106">
        <v>0.6</v>
      </c>
      <c r="E12" s="104"/>
      <c r="F12" s="105"/>
      <c r="G12" s="93"/>
      <c r="H12" s="94"/>
      <c r="I12" s="76">
        <v>1</v>
      </c>
      <c r="J12" s="77"/>
      <c r="K12" s="17">
        <f t="shared" si="0"/>
        <v>4.38</v>
      </c>
      <c r="L12" s="23"/>
      <c r="M12" s="24"/>
      <c r="N12" s="25"/>
      <c r="O12" s="25" t="s">
        <v>38</v>
      </c>
      <c r="Q12" s="22"/>
      <c r="R12" s="11"/>
      <c r="S12" s="22"/>
    </row>
    <row r="13" spans="1:19" s="6" customFormat="1" ht="15" customHeight="1">
      <c r="A13" s="103">
        <f>4.5+2*2.37</f>
        <v>9.24</v>
      </c>
      <c r="B13" s="104"/>
      <c r="C13" s="105"/>
      <c r="D13" s="106">
        <v>0.6</v>
      </c>
      <c r="E13" s="104"/>
      <c r="F13" s="105"/>
      <c r="G13" s="93"/>
      <c r="H13" s="94"/>
      <c r="I13" s="76">
        <v>1</v>
      </c>
      <c r="J13" s="77"/>
      <c r="K13" s="17">
        <f t="shared" si="0"/>
        <v>5.5439999999999996</v>
      </c>
      <c r="L13" s="23"/>
      <c r="M13" s="24"/>
      <c r="N13" s="25"/>
      <c r="O13" s="25" t="s">
        <v>39</v>
      </c>
      <c r="Q13" s="22"/>
      <c r="R13" s="11"/>
      <c r="S13" s="22"/>
    </row>
    <row r="14" spans="1:19" s="6" customFormat="1" ht="15" customHeight="1">
      <c r="A14" s="103">
        <f>2*(3.14+3.9)</f>
        <v>14.08</v>
      </c>
      <c r="B14" s="104"/>
      <c r="C14" s="105"/>
      <c r="D14" s="106">
        <v>0.6</v>
      </c>
      <c r="E14" s="104"/>
      <c r="F14" s="105"/>
      <c r="G14" s="93"/>
      <c r="H14" s="94"/>
      <c r="I14" s="76">
        <v>1</v>
      </c>
      <c r="J14" s="77"/>
      <c r="K14" s="17">
        <f t="shared" si="0"/>
        <v>8.4480000000000004</v>
      </c>
      <c r="L14" s="23"/>
      <c r="M14" s="24"/>
      <c r="N14" s="25"/>
      <c r="O14" s="25" t="s">
        <v>40</v>
      </c>
      <c r="Q14" s="22"/>
      <c r="S14" s="22"/>
    </row>
    <row r="15" spans="1:19" s="6" customFormat="1" ht="15" customHeight="1">
      <c r="A15" s="103">
        <f>2*(2.3+3.95)</f>
        <v>12.5</v>
      </c>
      <c r="B15" s="104"/>
      <c r="C15" s="105"/>
      <c r="D15" s="106">
        <v>0.6</v>
      </c>
      <c r="E15" s="104"/>
      <c r="F15" s="105"/>
      <c r="G15" s="93"/>
      <c r="H15" s="94"/>
      <c r="I15" s="76">
        <v>1</v>
      </c>
      <c r="J15" s="77"/>
      <c r="K15" s="17">
        <f t="shared" si="0"/>
        <v>7.5</v>
      </c>
      <c r="L15" s="23"/>
      <c r="M15" s="24"/>
      <c r="N15" s="25"/>
      <c r="O15" s="25" t="s">
        <v>41</v>
      </c>
      <c r="Q15" s="22"/>
    </row>
    <row r="16" spans="1:19" s="6" customFormat="1" ht="15" customHeight="1">
      <c r="A16" s="103">
        <f>2*(2.3+3.95)</f>
        <v>12.5</v>
      </c>
      <c r="B16" s="104"/>
      <c r="C16" s="105"/>
      <c r="D16" s="106">
        <v>0.6</v>
      </c>
      <c r="E16" s="104"/>
      <c r="F16" s="105"/>
      <c r="G16" s="93"/>
      <c r="H16" s="94"/>
      <c r="I16" s="76">
        <v>1</v>
      </c>
      <c r="J16" s="77"/>
      <c r="K16" s="17">
        <f t="shared" si="0"/>
        <v>7.5</v>
      </c>
      <c r="L16" s="23"/>
      <c r="M16" s="24"/>
      <c r="N16" s="25"/>
      <c r="O16" s="25" t="s">
        <v>42</v>
      </c>
      <c r="Q16" s="22"/>
    </row>
    <row r="17" spans="1:19" s="6" customFormat="1" ht="15" customHeight="1">
      <c r="A17" s="103">
        <f>7.2*4</f>
        <v>28.8</v>
      </c>
      <c r="B17" s="104"/>
      <c r="C17" s="105"/>
      <c r="D17" s="106">
        <v>2.4</v>
      </c>
      <c r="E17" s="104"/>
      <c r="F17" s="105"/>
      <c r="G17" s="93"/>
      <c r="H17" s="94"/>
      <c r="I17" s="76">
        <v>18</v>
      </c>
      <c r="J17" s="77"/>
      <c r="K17" s="17">
        <f t="shared" si="0"/>
        <v>1244.1600000000001</v>
      </c>
      <c r="L17" s="23"/>
      <c r="M17" s="24"/>
      <c r="N17" s="25"/>
      <c r="O17" s="25" t="s">
        <v>43</v>
      </c>
      <c r="Q17" s="22"/>
    </row>
    <row r="18" spans="1:19" s="6" customFormat="1" ht="15" customHeight="1">
      <c r="A18" s="103">
        <f>2*(4.2+7.2)</f>
        <v>22.8</v>
      </c>
      <c r="B18" s="104"/>
      <c r="C18" s="105"/>
      <c r="D18" s="106">
        <v>2.4</v>
      </c>
      <c r="E18" s="104"/>
      <c r="F18" s="105"/>
      <c r="G18" s="93"/>
      <c r="H18" s="94"/>
      <c r="I18" s="76">
        <v>1</v>
      </c>
      <c r="J18" s="77"/>
      <c r="K18" s="17">
        <f t="shared" si="0"/>
        <v>54.72</v>
      </c>
      <c r="L18" s="23"/>
      <c r="M18" s="24"/>
      <c r="N18" s="25"/>
      <c r="O18" s="25" t="s">
        <v>44</v>
      </c>
      <c r="Q18" s="22"/>
    </row>
    <row r="19" spans="1:19" s="6" customFormat="1" ht="15" customHeight="1">
      <c r="A19" s="103">
        <f>2*(12.65+7.2)</f>
        <v>39.700000000000003</v>
      </c>
      <c r="B19" s="104"/>
      <c r="C19" s="105"/>
      <c r="D19" s="106">
        <v>2.4</v>
      </c>
      <c r="E19" s="104"/>
      <c r="F19" s="105"/>
      <c r="G19" s="74"/>
      <c r="H19" s="75"/>
      <c r="I19" s="76">
        <v>1</v>
      </c>
      <c r="J19" s="77"/>
      <c r="K19" s="17">
        <f t="shared" si="0"/>
        <v>95.28</v>
      </c>
      <c r="L19" s="23"/>
      <c r="M19" s="24"/>
      <c r="N19" s="25"/>
      <c r="O19" s="25" t="s">
        <v>45</v>
      </c>
      <c r="Q19" s="22"/>
      <c r="S19" s="22"/>
    </row>
    <row r="20" spans="1:19" s="6" customFormat="1" ht="15" customHeight="1">
      <c r="A20" s="103">
        <f>2*(15+7.2)</f>
        <v>44.4</v>
      </c>
      <c r="B20" s="104"/>
      <c r="C20" s="105"/>
      <c r="D20" s="106">
        <v>2.4</v>
      </c>
      <c r="E20" s="104"/>
      <c r="F20" s="105"/>
      <c r="G20" s="74"/>
      <c r="H20" s="75"/>
      <c r="I20" s="76">
        <v>1</v>
      </c>
      <c r="J20" s="77"/>
      <c r="K20" s="17">
        <f t="shared" si="0"/>
        <v>106.55999999999999</v>
      </c>
      <c r="L20" s="23"/>
      <c r="M20" s="24"/>
      <c r="N20" s="25"/>
      <c r="O20" s="25" t="s">
        <v>46</v>
      </c>
      <c r="Q20" s="22"/>
      <c r="S20" s="22"/>
    </row>
    <row r="21" spans="1:19" s="6" customFormat="1" ht="15" customHeight="1">
      <c r="A21" s="103">
        <f>2*(15+7.2)</f>
        <v>44.4</v>
      </c>
      <c r="B21" s="104"/>
      <c r="C21" s="105"/>
      <c r="D21" s="106">
        <v>2.4</v>
      </c>
      <c r="E21" s="104"/>
      <c r="F21" s="105"/>
      <c r="G21" s="74"/>
      <c r="H21" s="75"/>
      <c r="I21" s="76">
        <v>1</v>
      </c>
      <c r="J21" s="77"/>
      <c r="K21" s="17">
        <f t="shared" si="0"/>
        <v>106.55999999999999</v>
      </c>
      <c r="L21" s="18"/>
      <c r="M21" s="19"/>
      <c r="N21" s="20"/>
      <c r="O21" s="25" t="s">
        <v>47</v>
      </c>
      <c r="Q21" s="22"/>
      <c r="S21" s="22"/>
    </row>
    <row r="22" spans="1:19" s="6" customFormat="1" ht="15" customHeight="1">
      <c r="A22" s="103">
        <f>2*(12.65+7.2)</f>
        <v>39.700000000000003</v>
      </c>
      <c r="B22" s="104"/>
      <c r="C22" s="105"/>
      <c r="D22" s="106">
        <v>2.4</v>
      </c>
      <c r="E22" s="104"/>
      <c r="F22" s="105"/>
      <c r="G22" s="74"/>
      <c r="H22" s="75"/>
      <c r="I22" s="76">
        <v>1</v>
      </c>
      <c r="J22" s="77"/>
      <c r="K22" s="17">
        <f t="shared" si="0"/>
        <v>95.28</v>
      </c>
      <c r="L22" s="23"/>
      <c r="M22" s="24"/>
      <c r="N22" s="25"/>
      <c r="O22" s="25" t="s">
        <v>48</v>
      </c>
      <c r="Q22" s="22"/>
      <c r="S22" s="22"/>
    </row>
    <row r="23" spans="1:19" s="6" customFormat="1" ht="15" customHeight="1">
      <c r="A23" s="103">
        <f>7.2*4</f>
        <v>28.8</v>
      </c>
      <c r="B23" s="104"/>
      <c r="C23" s="105"/>
      <c r="D23" s="106">
        <v>2.4</v>
      </c>
      <c r="E23" s="104"/>
      <c r="F23" s="105"/>
      <c r="G23" s="91"/>
      <c r="H23" s="92"/>
      <c r="I23" s="76">
        <v>1</v>
      </c>
      <c r="J23" s="77"/>
      <c r="K23" s="17">
        <f t="shared" si="0"/>
        <v>69.12</v>
      </c>
      <c r="L23" s="23"/>
      <c r="M23" s="24"/>
      <c r="N23" s="25"/>
      <c r="O23" s="25" t="s">
        <v>49</v>
      </c>
      <c r="Q23" s="22"/>
      <c r="S23" s="22"/>
    </row>
    <row r="24" spans="1:19" s="6" customFormat="1" ht="15" customHeight="1">
      <c r="A24" s="103">
        <f>2*(1.6+1.8)</f>
        <v>6.8000000000000007</v>
      </c>
      <c r="B24" s="104"/>
      <c r="C24" s="105"/>
      <c r="D24" s="106">
        <v>0.6</v>
      </c>
      <c r="E24" s="104"/>
      <c r="F24" s="105"/>
      <c r="G24" s="93"/>
      <c r="H24" s="94"/>
      <c r="I24" s="76">
        <v>2</v>
      </c>
      <c r="J24" s="77"/>
      <c r="K24" s="17">
        <f t="shared" si="0"/>
        <v>8.16</v>
      </c>
      <c r="L24" s="23"/>
      <c r="M24" s="24"/>
      <c r="N24" s="25"/>
      <c r="O24" s="25" t="s">
        <v>50</v>
      </c>
      <c r="Q24" s="22"/>
      <c r="S24" s="22"/>
    </row>
    <row r="25" spans="1:19" s="6" customFormat="1" ht="15" customHeight="1">
      <c r="A25" s="103">
        <f>2*(1.95+2.5)</f>
        <v>8.9</v>
      </c>
      <c r="B25" s="104"/>
      <c r="C25" s="105"/>
      <c r="D25" s="106">
        <v>0.6</v>
      </c>
      <c r="E25" s="104"/>
      <c r="F25" s="105"/>
      <c r="G25" s="93"/>
      <c r="H25" s="94"/>
      <c r="I25" s="76">
        <v>2</v>
      </c>
      <c r="J25" s="77"/>
      <c r="K25" s="17">
        <f t="shared" si="0"/>
        <v>10.68</v>
      </c>
      <c r="L25" s="18"/>
      <c r="M25" s="19"/>
      <c r="N25" s="20"/>
      <c r="O25" s="25" t="s">
        <v>51</v>
      </c>
      <c r="Q25" s="22"/>
      <c r="S25" s="22"/>
    </row>
    <row r="26" spans="1:19" s="6" customFormat="1" ht="15" customHeight="1">
      <c r="A26" s="103">
        <f>2*(5+5.4)</f>
        <v>20.8</v>
      </c>
      <c r="B26" s="104"/>
      <c r="C26" s="105"/>
      <c r="D26" s="106">
        <v>0.6</v>
      </c>
      <c r="E26" s="104"/>
      <c r="F26" s="105"/>
      <c r="G26" s="93"/>
      <c r="H26" s="94"/>
      <c r="I26" s="76">
        <v>2</v>
      </c>
      <c r="J26" s="77"/>
      <c r="K26" s="17">
        <f t="shared" si="0"/>
        <v>24.96</v>
      </c>
      <c r="L26" s="23"/>
      <c r="M26" s="24"/>
      <c r="N26" s="25"/>
      <c r="O26" s="25" t="s">
        <v>52</v>
      </c>
      <c r="Q26" s="22"/>
      <c r="S26" s="22"/>
    </row>
    <row r="27" spans="1:19" s="6" customFormat="1" ht="15" customHeight="1">
      <c r="A27" s="103">
        <v>15</v>
      </c>
      <c r="B27" s="104"/>
      <c r="C27" s="105"/>
      <c r="D27" s="106">
        <v>2.6</v>
      </c>
      <c r="E27" s="104"/>
      <c r="F27" s="105"/>
      <c r="G27" s="93"/>
      <c r="H27" s="94"/>
      <c r="I27" s="76">
        <v>1</v>
      </c>
      <c r="J27" s="77"/>
      <c r="K27" s="17">
        <f t="shared" si="0"/>
        <v>39</v>
      </c>
      <c r="L27" s="23"/>
      <c r="M27" s="24"/>
      <c r="N27" s="25"/>
      <c r="O27" s="25" t="s">
        <v>56</v>
      </c>
      <c r="Q27" s="22"/>
      <c r="S27" s="22"/>
    </row>
    <row r="28" spans="1:19" s="6" customFormat="1" ht="15" customHeight="1">
      <c r="A28" s="103">
        <v>7.66</v>
      </c>
      <c r="B28" s="104"/>
      <c r="C28" s="105"/>
      <c r="D28" s="106">
        <v>0.6</v>
      </c>
      <c r="E28" s="104"/>
      <c r="F28" s="105"/>
      <c r="G28" s="93"/>
      <c r="H28" s="94"/>
      <c r="I28" s="76">
        <v>1</v>
      </c>
      <c r="J28" s="77"/>
      <c r="K28" s="17">
        <f t="shared" si="0"/>
        <v>4.5960000000000001</v>
      </c>
      <c r="L28" s="23"/>
      <c r="M28" s="24"/>
      <c r="N28" s="25"/>
      <c r="O28" s="25" t="s">
        <v>53</v>
      </c>
      <c r="Q28" s="22"/>
      <c r="S28" s="22"/>
    </row>
    <row r="29" spans="1:19" s="6" customFormat="1" ht="15" customHeight="1">
      <c r="A29" s="103">
        <v>4</v>
      </c>
      <c r="B29" s="104"/>
      <c r="C29" s="105"/>
      <c r="D29" s="106">
        <v>0.6</v>
      </c>
      <c r="E29" s="104"/>
      <c r="F29" s="105"/>
      <c r="G29" s="93"/>
      <c r="H29" s="94"/>
      <c r="I29" s="76">
        <v>1</v>
      </c>
      <c r="J29" s="77"/>
      <c r="K29" s="17">
        <f t="shared" si="0"/>
        <v>2.4</v>
      </c>
      <c r="L29" s="23"/>
      <c r="M29" s="24"/>
      <c r="N29" s="25"/>
      <c r="O29" s="25" t="s">
        <v>54</v>
      </c>
      <c r="Q29" s="22"/>
      <c r="S29" s="22"/>
    </row>
    <row r="30" spans="1:19" s="6" customFormat="1" ht="15" customHeight="1">
      <c r="A30" s="70">
        <v>49.24</v>
      </c>
      <c r="B30" s="71"/>
      <c r="C30" s="72"/>
      <c r="D30" s="73">
        <v>3.6</v>
      </c>
      <c r="E30" s="71"/>
      <c r="F30" s="72"/>
      <c r="G30" s="74"/>
      <c r="H30" s="75"/>
      <c r="I30" s="76">
        <v>1</v>
      </c>
      <c r="J30" s="77"/>
      <c r="K30" s="17">
        <f t="shared" si="0"/>
        <v>177.26400000000001</v>
      </c>
      <c r="L30" s="23"/>
      <c r="M30" s="24"/>
      <c r="N30" s="25"/>
      <c r="O30" s="25" t="s">
        <v>55</v>
      </c>
      <c r="Q30" s="22"/>
      <c r="S30" s="22"/>
    </row>
    <row r="31" spans="1:19" s="6" customFormat="1" ht="15" customHeight="1">
      <c r="A31" s="70">
        <f>28.32</f>
        <v>28.32</v>
      </c>
      <c r="B31" s="71"/>
      <c r="C31" s="72"/>
      <c r="D31" s="73">
        <v>3.6</v>
      </c>
      <c r="E31" s="71"/>
      <c r="F31" s="72"/>
      <c r="G31" s="74"/>
      <c r="H31" s="75"/>
      <c r="I31" s="76">
        <v>2</v>
      </c>
      <c r="J31" s="77"/>
      <c r="K31" s="17">
        <f t="shared" si="0"/>
        <v>203.904</v>
      </c>
      <c r="L31" s="23"/>
      <c r="M31" s="24"/>
      <c r="N31" s="25"/>
      <c r="O31" s="25" t="s">
        <v>57</v>
      </c>
      <c r="Q31" s="22"/>
      <c r="S31" s="22"/>
    </row>
    <row r="32" spans="1:19" s="6" customFormat="1" ht="15" customHeight="1">
      <c r="A32" s="70">
        <v>52.24</v>
      </c>
      <c r="B32" s="71"/>
      <c r="C32" s="72"/>
      <c r="D32" s="73">
        <v>3.6</v>
      </c>
      <c r="E32" s="71"/>
      <c r="F32" s="72"/>
      <c r="G32" s="74"/>
      <c r="H32" s="75"/>
      <c r="I32" s="76">
        <v>1</v>
      </c>
      <c r="J32" s="77"/>
      <c r="K32" s="17">
        <f t="shared" si="0"/>
        <v>188.06400000000002</v>
      </c>
      <c r="L32" s="23"/>
      <c r="M32" s="24"/>
      <c r="N32" s="25"/>
      <c r="O32" s="25" t="s">
        <v>58</v>
      </c>
      <c r="Q32" s="22"/>
      <c r="S32" s="22"/>
    </row>
    <row r="33" spans="1:19" s="6" customFormat="1" ht="15" customHeight="1">
      <c r="A33" s="70">
        <f>7.2+2*0.23</f>
        <v>7.66</v>
      </c>
      <c r="B33" s="71"/>
      <c r="C33" s="72"/>
      <c r="D33" s="73">
        <v>3.6</v>
      </c>
      <c r="E33" s="71"/>
      <c r="F33" s="72"/>
      <c r="G33" s="74"/>
      <c r="H33" s="75"/>
      <c r="I33" s="76">
        <v>4</v>
      </c>
      <c r="J33" s="77"/>
      <c r="K33" s="17">
        <f t="shared" si="0"/>
        <v>110.304</v>
      </c>
      <c r="L33" s="23"/>
      <c r="M33" s="24"/>
      <c r="N33" s="25"/>
      <c r="O33" s="25" t="s">
        <v>61</v>
      </c>
      <c r="Q33" s="22"/>
      <c r="S33" s="22"/>
    </row>
    <row r="34" spans="1:19" s="6" customFormat="1" ht="15" customHeight="1">
      <c r="A34" s="70">
        <v>56.33</v>
      </c>
      <c r="B34" s="71"/>
      <c r="C34" s="72"/>
      <c r="D34" s="73">
        <v>3.6</v>
      </c>
      <c r="E34" s="71"/>
      <c r="F34" s="72"/>
      <c r="G34" s="74"/>
      <c r="H34" s="75"/>
      <c r="I34" s="76">
        <v>1</v>
      </c>
      <c r="J34" s="77"/>
      <c r="K34" s="17">
        <f t="shared" si="0"/>
        <v>202.78800000000001</v>
      </c>
      <c r="L34" s="23"/>
      <c r="M34" s="24"/>
      <c r="N34" s="25"/>
      <c r="O34" s="25" t="s">
        <v>59</v>
      </c>
      <c r="Q34" s="22"/>
      <c r="S34" s="22"/>
    </row>
    <row r="35" spans="1:19" s="6" customFormat="1" ht="15" customHeight="1">
      <c r="A35" s="70">
        <v>35.6</v>
      </c>
      <c r="B35" s="71"/>
      <c r="C35" s="72"/>
      <c r="D35" s="73">
        <v>3.6</v>
      </c>
      <c r="E35" s="71"/>
      <c r="F35" s="72"/>
      <c r="G35" s="74"/>
      <c r="H35" s="75"/>
      <c r="I35" s="76">
        <v>2</v>
      </c>
      <c r="J35" s="77"/>
      <c r="K35" s="17">
        <f t="shared" si="0"/>
        <v>256.32</v>
      </c>
      <c r="L35" s="23"/>
      <c r="M35" s="24"/>
      <c r="N35" s="25"/>
      <c r="O35" s="25" t="s">
        <v>60</v>
      </c>
      <c r="Q35" s="22"/>
      <c r="S35" s="22"/>
    </row>
    <row r="36" spans="1:19" s="6" customFormat="1" ht="15" customHeight="1">
      <c r="A36" s="70">
        <v>35.6</v>
      </c>
      <c r="B36" s="71"/>
      <c r="C36" s="72"/>
      <c r="D36" s="73">
        <v>3.6</v>
      </c>
      <c r="E36" s="71"/>
      <c r="F36" s="72"/>
      <c r="G36" s="74"/>
      <c r="H36" s="75"/>
      <c r="I36" s="76">
        <v>2</v>
      </c>
      <c r="J36" s="77"/>
      <c r="K36" s="17">
        <f t="shared" si="0"/>
        <v>256.32</v>
      </c>
      <c r="L36" s="23"/>
      <c r="M36" s="24"/>
      <c r="N36" s="25"/>
      <c r="O36" s="25" t="s">
        <v>62</v>
      </c>
      <c r="Q36" s="22"/>
      <c r="S36" s="22"/>
    </row>
    <row r="37" spans="1:19" s="6" customFormat="1" ht="15" customHeight="1">
      <c r="A37" s="70">
        <v>44.58</v>
      </c>
      <c r="B37" s="71"/>
      <c r="C37" s="72"/>
      <c r="D37" s="73">
        <v>3.6</v>
      </c>
      <c r="E37" s="71"/>
      <c r="F37" s="72"/>
      <c r="G37" s="74"/>
      <c r="H37" s="75"/>
      <c r="I37" s="76">
        <v>1</v>
      </c>
      <c r="J37" s="77"/>
      <c r="K37" s="17">
        <f t="shared" si="0"/>
        <v>160.488</v>
      </c>
      <c r="L37" s="23"/>
      <c r="M37" s="24"/>
      <c r="N37" s="25"/>
      <c r="O37" s="25" t="s">
        <v>63</v>
      </c>
      <c r="Q37" s="22"/>
      <c r="S37" s="22"/>
    </row>
    <row r="38" spans="1:19" s="6" customFormat="1" ht="15" customHeight="1">
      <c r="A38" s="70">
        <v>7.66</v>
      </c>
      <c r="B38" s="71"/>
      <c r="C38" s="72"/>
      <c r="D38" s="73">
        <v>3.6</v>
      </c>
      <c r="E38" s="71"/>
      <c r="F38" s="72"/>
      <c r="G38" s="74"/>
      <c r="H38" s="75"/>
      <c r="I38" s="76">
        <v>2</v>
      </c>
      <c r="J38" s="77"/>
      <c r="K38" s="17">
        <f t="shared" si="0"/>
        <v>55.152000000000001</v>
      </c>
      <c r="L38" s="23"/>
      <c r="M38" s="24"/>
      <c r="N38" s="25"/>
      <c r="O38" s="25" t="s">
        <v>64</v>
      </c>
      <c r="Q38" s="22"/>
      <c r="S38" s="22"/>
    </row>
    <row r="39" spans="1:19" s="6" customFormat="1" ht="15" customHeight="1">
      <c r="A39" s="70">
        <v>20.65</v>
      </c>
      <c r="B39" s="71"/>
      <c r="C39" s="72"/>
      <c r="D39" s="73">
        <v>3.6</v>
      </c>
      <c r="E39" s="71"/>
      <c r="F39" s="72"/>
      <c r="G39" s="74"/>
      <c r="H39" s="75"/>
      <c r="I39" s="76">
        <v>1</v>
      </c>
      <c r="J39" s="77"/>
      <c r="K39" s="17">
        <f t="shared" si="0"/>
        <v>74.34</v>
      </c>
      <c r="L39" s="23"/>
      <c r="M39" s="24"/>
      <c r="N39" s="25"/>
      <c r="O39" s="25" t="s">
        <v>65</v>
      </c>
      <c r="Q39" s="22"/>
      <c r="S39" s="22"/>
    </row>
    <row r="40" spans="1:19" s="6" customFormat="1" ht="15" customHeight="1">
      <c r="A40" s="70">
        <v>20.65</v>
      </c>
      <c r="B40" s="71"/>
      <c r="C40" s="72"/>
      <c r="D40" s="73">
        <v>3.6</v>
      </c>
      <c r="E40" s="71"/>
      <c r="F40" s="72"/>
      <c r="G40" s="74"/>
      <c r="H40" s="75"/>
      <c r="I40" s="76">
        <v>1</v>
      </c>
      <c r="J40" s="77"/>
      <c r="K40" s="17">
        <f t="shared" si="0"/>
        <v>74.34</v>
      </c>
      <c r="L40" s="23"/>
      <c r="M40" s="24"/>
      <c r="N40" s="25"/>
      <c r="O40" s="25" t="s">
        <v>66</v>
      </c>
      <c r="Q40" s="22"/>
      <c r="S40" s="22"/>
    </row>
    <row r="41" spans="1:19" s="6" customFormat="1" ht="15" customHeight="1">
      <c r="A41" s="70">
        <v>7.66</v>
      </c>
      <c r="B41" s="71"/>
      <c r="C41" s="72"/>
      <c r="D41" s="73">
        <v>3.6</v>
      </c>
      <c r="E41" s="71"/>
      <c r="F41" s="72"/>
      <c r="G41" s="74"/>
      <c r="H41" s="75"/>
      <c r="I41" s="76">
        <v>2</v>
      </c>
      <c r="J41" s="77"/>
      <c r="K41" s="17">
        <f t="shared" si="0"/>
        <v>55.152000000000001</v>
      </c>
      <c r="L41" s="23"/>
      <c r="M41" s="24"/>
      <c r="N41" s="25"/>
      <c r="O41" s="25" t="s">
        <v>67</v>
      </c>
      <c r="Q41" s="22"/>
      <c r="S41" s="22"/>
    </row>
    <row r="42" spans="1:19" s="6" customFormat="1" ht="15" customHeight="1">
      <c r="A42" s="70">
        <v>50.6</v>
      </c>
      <c r="B42" s="71"/>
      <c r="C42" s="72"/>
      <c r="D42" s="73">
        <v>0.4</v>
      </c>
      <c r="E42" s="71"/>
      <c r="F42" s="72"/>
      <c r="G42" s="93"/>
      <c r="H42" s="94"/>
      <c r="I42" s="76">
        <v>2</v>
      </c>
      <c r="J42" s="77"/>
      <c r="K42" s="17">
        <f t="shared" si="0"/>
        <v>40.480000000000004</v>
      </c>
      <c r="L42" s="23"/>
      <c r="M42" s="24"/>
      <c r="N42" s="25"/>
      <c r="O42" s="25" t="s">
        <v>68</v>
      </c>
      <c r="Q42" s="22"/>
      <c r="S42" s="22"/>
    </row>
    <row r="43" spans="1:19" s="6" customFormat="1" ht="15" customHeight="1">
      <c r="A43" s="70">
        <v>38.6</v>
      </c>
      <c r="B43" s="71"/>
      <c r="C43" s="72"/>
      <c r="D43" s="73">
        <v>1.2</v>
      </c>
      <c r="E43" s="71"/>
      <c r="F43" s="72"/>
      <c r="G43" s="93"/>
      <c r="H43" s="94"/>
      <c r="I43" s="76">
        <v>2</v>
      </c>
      <c r="J43" s="77"/>
      <c r="K43" s="17">
        <f t="shared" si="0"/>
        <v>92.64</v>
      </c>
      <c r="L43" s="23"/>
      <c r="M43" s="24"/>
      <c r="N43" s="25"/>
      <c r="O43" s="25" t="s">
        <v>69</v>
      </c>
      <c r="Q43" s="22"/>
      <c r="S43" s="22"/>
    </row>
    <row r="44" spans="1:19" s="6" customFormat="1" ht="15" customHeight="1">
      <c r="A44" s="70">
        <v>67.02</v>
      </c>
      <c r="B44" s="71"/>
      <c r="C44" s="72"/>
      <c r="D44" s="73">
        <v>0.2</v>
      </c>
      <c r="E44" s="71"/>
      <c r="F44" s="72"/>
      <c r="G44" s="93"/>
      <c r="H44" s="94"/>
      <c r="I44" s="76">
        <v>2</v>
      </c>
      <c r="J44" s="77"/>
      <c r="K44" s="17">
        <f t="shared" si="0"/>
        <v>26.808</v>
      </c>
      <c r="L44" s="23"/>
      <c r="M44" s="24"/>
      <c r="N44" s="25"/>
      <c r="O44" s="25" t="s">
        <v>108</v>
      </c>
      <c r="Q44" s="22"/>
      <c r="S44" s="22"/>
    </row>
    <row r="45" spans="1:19" s="6" customFormat="1" ht="15" customHeight="1">
      <c r="A45" s="103">
        <v>74.2</v>
      </c>
      <c r="B45" s="104"/>
      <c r="C45" s="105"/>
      <c r="D45" s="106">
        <v>2.4</v>
      </c>
      <c r="E45" s="104"/>
      <c r="F45" s="105"/>
      <c r="G45" s="93"/>
      <c r="H45" s="94"/>
      <c r="I45" s="76">
        <v>1</v>
      </c>
      <c r="J45" s="77"/>
      <c r="K45" s="17">
        <f t="shared" si="0"/>
        <v>178.08</v>
      </c>
      <c r="L45" s="23"/>
      <c r="M45" s="24"/>
      <c r="N45" s="25"/>
      <c r="O45" s="25" t="s">
        <v>132</v>
      </c>
      <c r="Q45" s="22"/>
      <c r="S45" s="22"/>
    </row>
    <row r="46" spans="1:19" s="6" customFormat="1" ht="15" customHeight="1">
      <c r="A46" s="70">
        <v>73.8</v>
      </c>
      <c r="B46" s="71"/>
      <c r="C46" s="72"/>
      <c r="D46" s="73">
        <v>0.6</v>
      </c>
      <c r="E46" s="71"/>
      <c r="F46" s="72"/>
      <c r="G46" s="93"/>
      <c r="H46" s="94"/>
      <c r="I46" s="76">
        <v>1</v>
      </c>
      <c r="J46" s="77"/>
      <c r="K46" s="17">
        <f t="shared" si="0"/>
        <v>44.279999999999994</v>
      </c>
      <c r="L46" s="23"/>
      <c r="M46" s="24"/>
      <c r="N46" s="25"/>
      <c r="O46" s="25" t="s">
        <v>133</v>
      </c>
      <c r="Q46" s="22"/>
      <c r="S46" s="22"/>
    </row>
    <row r="47" spans="1:19" s="6" customFormat="1" ht="15" customHeight="1">
      <c r="A47" s="70">
        <v>12.3</v>
      </c>
      <c r="B47" s="71"/>
      <c r="C47" s="72"/>
      <c r="D47" s="73">
        <v>1.5</v>
      </c>
      <c r="E47" s="71"/>
      <c r="F47" s="72"/>
      <c r="G47" s="68"/>
      <c r="H47" s="69"/>
      <c r="I47" s="76">
        <v>4</v>
      </c>
      <c r="J47" s="77"/>
      <c r="K47" s="17">
        <f t="shared" si="0"/>
        <v>73.800000000000011</v>
      </c>
      <c r="L47" s="23"/>
      <c r="M47" s="24"/>
      <c r="N47" s="25"/>
      <c r="O47" s="25" t="s">
        <v>138</v>
      </c>
      <c r="Q47" s="22"/>
      <c r="S47" s="22"/>
    </row>
    <row r="48" spans="1:19" s="6" customFormat="1" ht="15" customHeight="1">
      <c r="A48" s="70">
        <v>3.7</v>
      </c>
      <c r="B48" s="71"/>
      <c r="C48" s="72"/>
      <c r="D48" s="73">
        <v>2</v>
      </c>
      <c r="E48" s="71"/>
      <c r="F48" s="72"/>
      <c r="G48" s="68"/>
      <c r="H48" s="69"/>
      <c r="I48" s="76">
        <v>2</v>
      </c>
      <c r="J48" s="77"/>
      <c r="K48" s="17">
        <f t="shared" si="0"/>
        <v>14.8</v>
      </c>
      <c r="L48" s="23"/>
      <c r="M48" s="24"/>
      <c r="N48" s="25"/>
      <c r="O48" s="25" t="s">
        <v>138</v>
      </c>
      <c r="Q48" s="22"/>
      <c r="S48" s="22"/>
    </row>
    <row r="49" spans="1:19" s="6" customFormat="1" ht="15" customHeight="1" thickBot="1">
      <c r="A49" s="70">
        <v>1.45</v>
      </c>
      <c r="B49" s="71"/>
      <c r="C49" s="72"/>
      <c r="D49" s="73">
        <v>2</v>
      </c>
      <c r="E49" s="71"/>
      <c r="F49" s="72"/>
      <c r="G49" s="93"/>
      <c r="H49" s="94"/>
      <c r="I49" s="76">
        <v>2</v>
      </c>
      <c r="J49" s="77"/>
      <c r="K49" s="17">
        <f t="shared" si="0"/>
        <v>5.8</v>
      </c>
      <c r="L49" s="23"/>
      <c r="M49" s="24"/>
      <c r="N49" s="25"/>
      <c r="O49" s="25" t="s">
        <v>138</v>
      </c>
      <c r="Q49" s="22"/>
      <c r="S49" s="22"/>
    </row>
    <row r="50" spans="1:19" s="14" customFormat="1" ht="24" customHeight="1" thickBot="1">
      <c r="A50" s="95" t="s">
        <v>7</v>
      </c>
      <c r="B50" s="96"/>
      <c r="C50" s="96"/>
      <c r="D50" s="96"/>
      <c r="E50" s="96"/>
      <c r="F50" s="96"/>
      <c r="G50" s="96"/>
      <c r="H50" s="96"/>
      <c r="I50" s="96"/>
      <c r="J50" s="97">
        <f>SUM(K10:K49)</f>
        <v>4210.0320000000011</v>
      </c>
      <c r="K50" s="96"/>
      <c r="L50" s="27"/>
      <c r="M50" s="28" t="e">
        <f>SUM(#REF!)</f>
        <v>#REF!</v>
      </c>
      <c r="N50" s="30"/>
      <c r="O50" s="30">
        <f>J50</f>
        <v>4210.0320000000011</v>
      </c>
    </row>
    <row r="51" spans="1:19">
      <c r="A51" s="31"/>
      <c r="B51" s="32"/>
    </row>
    <row r="52" spans="1:19">
      <c r="M52" s="34"/>
    </row>
  </sheetData>
  <mergeCells count="169">
    <mergeCell ref="A45:C45"/>
    <mergeCell ref="D45:F45"/>
    <mergeCell ref="G45:H45"/>
    <mergeCell ref="I45:J45"/>
    <mergeCell ref="A46:C46"/>
    <mergeCell ref="D46:F46"/>
    <mergeCell ref="G46:H46"/>
    <mergeCell ref="I46:J46"/>
    <mergeCell ref="A50:I50"/>
    <mergeCell ref="J50:K50"/>
    <mergeCell ref="A48:C48"/>
    <mergeCell ref="D48:F48"/>
    <mergeCell ref="I48:J48"/>
    <mergeCell ref="A49:C49"/>
    <mergeCell ref="D49:F49"/>
    <mergeCell ref="G49:H49"/>
    <mergeCell ref="I49:J49"/>
    <mergeCell ref="A47:C47"/>
    <mergeCell ref="D47:F47"/>
    <mergeCell ref="I47:J47"/>
    <mergeCell ref="A44:C44"/>
    <mergeCell ref="D44:F44"/>
    <mergeCell ref="G44:H44"/>
    <mergeCell ref="I44:J44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55"/>
  <sheetViews>
    <sheetView showGridLines="0" view="pageBreakPreview" zoomScaleSheetLayoutView="100" workbookViewId="0">
      <selection activeCell="T11" sqref="T11"/>
    </sheetView>
  </sheetViews>
  <sheetFormatPr defaultRowHeight="12.75"/>
  <cols>
    <col min="1" max="1" width="8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98557</v>
      </c>
      <c r="D5" s="78" t="s">
        <v>25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91</v>
      </c>
      <c r="B8" s="87"/>
      <c r="C8" s="87"/>
      <c r="D8" s="88" t="s">
        <v>93</v>
      </c>
      <c r="E8" s="88"/>
      <c r="F8" s="88"/>
      <c r="G8" s="87" t="s">
        <v>95</v>
      </c>
      <c r="H8" s="87"/>
      <c r="I8" s="87" t="s">
        <v>97</v>
      </c>
      <c r="J8" s="87"/>
      <c r="K8" s="87" t="s">
        <v>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103">
        <v>1138</v>
      </c>
      <c r="B10" s="104"/>
      <c r="C10" s="105"/>
      <c r="D10" s="106">
        <v>0.3</v>
      </c>
      <c r="E10" s="104"/>
      <c r="F10" s="105"/>
      <c r="G10" s="74">
        <v>0.19</v>
      </c>
      <c r="H10" s="75"/>
      <c r="I10" s="76"/>
      <c r="J10" s="77"/>
      <c r="K10" s="17">
        <f>A10*(2*D10+G10)</f>
        <v>899.0200000000001</v>
      </c>
      <c r="L10" s="18"/>
      <c r="M10" s="19"/>
      <c r="N10" s="20"/>
      <c r="O10" s="21" t="s">
        <v>94</v>
      </c>
      <c r="Q10" s="22"/>
      <c r="R10" s="11"/>
      <c r="S10" s="22"/>
    </row>
    <row r="11" spans="1:19" s="6" customFormat="1" ht="15" customHeight="1">
      <c r="A11" s="103">
        <v>50.6</v>
      </c>
      <c r="B11" s="104"/>
      <c r="C11" s="105"/>
      <c r="D11" s="106">
        <v>0.3</v>
      </c>
      <c r="E11" s="104"/>
      <c r="F11" s="105"/>
      <c r="G11" s="93">
        <v>0.15</v>
      </c>
      <c r="H11" s="94"/>
      <c r="I11" s="76"/>
      <c r="J11" s="77"/>
      <c r="K11" s="17">
        <f>A11*(2*D11+G11)</f>
        <v>37.950000000000003</v>
      </c>
      <c r="L11" s="23"/>
      <c r="M11" s="24"/>
      <c r="N11" s="25"/>
      <c r="O11" s="21" t="s">
        <v>92</v>
      </c>
      <c r="Q11" s="22"/>
      <c r="R11" s="11"/>
      <c r="S11" s="22"/>
    </row>
    <row r="12" spans="1:19" s="6" customFormat="1" ht="15" customHeight="1">
      <c r="A12" s="103">
        <f>(10.6+4.8)*2</f>
        <v>30.799999999999997</v>
      </c>
      <c r="B12" s="104"/>
      <c r="C12" s="105"/>
      <c r="D12" s="106">
        <v>0.6</v>
      </c>
      <c r="E12" s="104"/>
      <c r="F12" s="105"/>
      <c r="G12" s="93"/>
      <c r="H12" s="94"/>
      <c r="I12" s="76">
        <v>1</v>
      </c>
      <c r="J12" s="77"/>
      <c r="K12" s="17">
        <f>A12*D12*I12</f>
        <v>18.479999999999997</v>
      </c>
      <c r="L12" s="23"/>
      <c r="M12" s="24"/>
      <c r="N12" s="25"/>
      <c r="O12" s="21" t="s">
        <v>96</v>
      </c>
      <c r="Q12" s="22"/>
      <c r="R12" s="11"/>
      <c r="S12" s="22"/>
    </row>
    <row r="13" spans="1:19" s="6" customFormat="1" ht="15" customHeight="1">
      <c r="A13" s="103">
        <f>(2.5+2.15)*2</f>
        <v>9.3000000000000007</v>
      </c>
      <c r="B13" s="104"/>
      <c r="C13" s="105"/>
      <c r="D13" s="106">
        <v>0.6</v>
      </c>
      <c r="E13" s="104"/>
      <c r="F13" s="105"/>
      <c r="G13" s="93"/>
      <c r="H13" s="94"/>
      <c r="I13" s="76">
        <v>1</v>
      </c>
      <c r="J13" s="77"/>
      <c r="K13" s="17">
        <f t="shared" ref="K13:K51" si="0">A13*D13*I13</f>
        <v>5.58</v>
      </c>
      <c r="L13" s="23"/>
      <c r="M13" s="24"/>
      <c r="N13" s="25"/>
      <c r="O13" s="25" t="s">
        <v>98</v>
      </c>
      <c r="Q13" s="22"/>
      <c r="R13" s="11"/>
      <c r="S13" s="22"/>
    </row>
    <row r="14" spans="1:19" s="6" customFormat="1" ht="15" customHeight="1">
      <c r="A14" s="103">
        <f>(1.5+2.15)*2</f>
        <v>7.3</v>
      </c>
      <c r="B14" s="104"/>
      <c r="C14" s="105"/>
      <c r="D14" s="106">
        <v>0.6</v>
      </c>
      <c r="E14" s="104"/>
      <c r="F14" s="105"/>
      <c r="G14" s="93"/>
      <c r="H14" s="94"/>
      <c r="I14" s="76">
        <v>1</v>
      </c>
      <c r="J14" s="77"/>
      <c r="K14" s="17">
        <f t="shared" si="0"/>
        <v>4.38</v>
      </c>
      <c r="L14" s="23"/>
      <c r="M14" s="24"/>
      <c r="N14" s="25"/>
      <c r="O14" s="25"/>
      <c r="Q14" s="22"/>
      <c r="S14" s="22"/>
    </row>
    <row r="15" spans="1:19" s="6" customFormat="1" ht="15" customHeight="1">
      <c r="A15" s="103">
        <f>4.5+2*2.37</f>
        <v>9.24</v>
      </c>
      <c r="B15" s="104"/>
      <c r="C15" s="105"/>
      <c r="D15" s="106">
        <v>0.6</v>
      </c>
      <c r="E15" s="104"/>
      <c r="F15" s="105"/>
      <c r="G15" s="93"/>
      <c r="H15" s="94"/>
      <c r="I15" s="76">
        <v>1</v>
      </c>
      <c r="J15" s="77"/>
      <c r="K15" s="17">
        <f t="shared" si="0"/>
        <v>5.5439999999999996</v>
      </c>
      <c r="L15" s="23"/>
      <c r="M15" s="24"/>
      <c r="N15" s="25"/>
      <c r="O15" s="25"/>
      <c r="Q15" s="22"/>
    </row>
    <row r="16" spans="1:19" s="6" customFormat="1" ht="15" customHeight="1">
      <c r="A16" s="103">
        <f>2*(3.14+3.9)</f>
        <v>14.08</v>
      </c>
      <c r="B16" s="104"/>
      <c r="C16" s="105"/>
      <c r="D16" s="106">
        <v>0.6</v>
      </c>
      <c r="E16" s="104"/>
      <c r="F16" s="105"/>
      <c r="G16" s="93"/>
      <c r="H16" s="94"/>
      <c r="I16" s="76">
        <v>1</v>
      </c>
      <c r="J16" s="77"/>
      <c r="K16" s="17">
        <f t="shared" si="0"/>
        <v>8.4480000000000004</v>
      </c>
      <c r="L16" s="18"/>
      <c r="M16" s="19"/>
      <c r="N16" s="20"/>
      <c r="O16" s="21"/>
      <c r="Q16" s="22"/>
    </row>
    <row r="17" spans="1:19" s="6" customFormat="1" ht="15" customHeight="1">
      <c r="A17" s="103">
        <f>2*(2.3+3.95)</f>
        <v>12.5</v>
      </c>
      <c r="B17" s="104"/>
      <c r="C17" s="105"/>
      <c r="D17" s="106">
        <v>0.6</v>
      </c>
      <c r="E17" s="104"/>
      <c r="F17" s="105"/>
      <c r="G17" s="93"/>
      <c r="H17" s="94"/>
      <c r="I17" s="76">
        <v>1</v>
      </c>
      <c r="J17" s="77"/>
      <c r="K17" s="17">
        <f t="shared" si="0"/>
        <v>7.5</v>
      </c>
      <c r="L17" s="23"/>
      <c r="M17" s="24"/>
      <c r="N17" s="25"/>
      <c r="O17" s="25"/>
      <c r="Q17" s="22"/>
    </row>
    <row r="18" spans="1:19" s="6" customFormat="1" ht="15" customHeight="1">
      <c r="A18" s="103">
        <f>2*(2.3+3.95)</f>
        <v>12.5</v>
      </c>
      <c r="B18" s="104"/>
      <c r="C18" s="105"/>
      <c r="D18" s="106">
        <v>0.6</v>
      </c>
      <c r="E18" s="104"/>
      <c r="F18" s="105"/>
      <c r="G18" s="93"/>
      <c r="H18" s="94"/>
      <c r="I18" s="76">
        <v>1</v>
      </c>
      <c r="J18" s="77"/>
      <c r="K18" s="17">
        <f t="shared" si="0"/>
        <v>7.5</v>
      </c>
      <c r="L18" s="23"/>
      <c r="M18" s="24"/>
      <c r="N18" s="25"/>
      <c r="O18" s="25"/>
      <c r="Q18" s="22"/>
    </row>
    <row r="19" spans="1:19" s="6" customFormat="1" ht="15" customHeight="1">
      <c r="A19" s="103">
        <f>7.2*4</f>
        <v>28.8</v>
      </c>
      <c r="B19" s="104"/>
      <c r="C19" s="105"/>
      <c r="D19" s="106">
        <v>0.6</v>
      </c>
      <c r="E19" s="104"/>
      <c r="F19" s="105"/>
      <c r="G19" s="93"/>
      <c r="H19" s="94"/>
      <c r="I19" s="76">
        <v>18</v>
      </c>
      <c r="J19" s="77"/>
      <c r="K19" s="17">
        <f t="shared" si="0"/>
        <v>311.04000000000002</v>
      </c>
      <c r="L19" s="23"/>
      <c r="M19" s="24"/>
      <c r="N19" s="25"/>
      <c r="O19" s="25"/>
      <c r="Q19" s="22"/>
      <c r="S19" s="22"/>
    </row>
    <row r="20" spans="1:19" s="6" customFormat="1" ht="15" customHeight="1">
      <c r="A20" s="103">
        <f>2*(4.2+7.2)</f>
        <v>22.8</v>
      </c>
      <c r="B20" s="104"/>
      <c r="C20" s="105"/>
      <c r="D20" s="106">
        <v>0.6</v>
      </c>
      <c r="E20" s="104"/>
      <c r="F20" s="105"/>
      <c r="G20" s="93"/>
      <c r="H20" s="94"/>
      <c r="I20" s="76">
        <v>1</v>
      </c>
      <c r="J20" s="77"/>
      <c r="K20" s="17">
        <f t="shared" si="0"/>
        <v>13.68</v>
      </c>
      <c r="L20" s="23"/>
      <c r="M20" s="24"/>
      <c r="N20" s="25"/>
      <c r="O20" s="25"/>
      <c r="Q20" s="22"/>
      <c r="S20" s="22"/>
    </row>
    <row r="21" spans="1:19" s="6" customFormat="1" ht="15" customHeight="1">
      <c r="A21" s="103">
        <f>2*(12.65+7.2)</f>
        <v>39.700000000000003</v>
      </c>
      <c r="B21" s="104"/>
      <c r="C21" s="105"/>
      <c r="D21" s="106">
        <v>0.6</v>
      </c>
      <c r="E21" s="104"/>
      <c r="F21" s="105"/>
      <c r="G21" s="93"/>
      <c r="H21" s="94"/>
      <c r="I21" s="76">
        <v>1</v>
      </c>
      <c r="J21" s="77"/>
      <c r="K21" s="17">
        <f t="shared" si="0"/>
        <v>23.82</v>
      </c>
      <c r="L21" s="18">
        <v>7.99</v>
      </c>
      <c r="M21" s="19">
        <f>TRUNC((K21*L21),2)</f>
        <v>190.32</v>
      </c>
      <c r="N21" s="20"/>
      <c r="O21" s="26"/>
      <c r="Q21" s="22"/>
      <c r="S21" s="22"/>
    </row>
    <row r="22" spans="1:19" s="6" customFormat="1" ht="15" customHeight="1">
      <c r="A22" s="103">
        <f>2*(15+7.2)</f>
        <v>44.4</v>
      </c>
      <c r="B22" s="104"/>
      <c r="C22" s="105"/>
      <c r="D22" s="106">
        <v>0.6</v>
      </c>
      <c r="E22" s="104"/>
      <c r="F22" s="105"/>
      <c r="G22" s="93"/>
      <c r="H22" s="94"/>
      <c r="I22" s="76">
        <v>1</v>
      </c>
      <c r="J22" s="77"/>
      <c r="K22" s="17">
        <f t="shared" si="0"/>
        <v>26.639999999999997</v>
      </c>
      <c r="L22" s="23">
        <v>7.99</v>
      </c>
      <c r="M22" s="24">
        <f>TRUNC((K22*L22),2)</f>
        <v>212.85</v>
      </c>
      <c r="N22" s="25"/>
      <c r="O22" s="25"/>
      <c r="Q22" s="22"/>
      <c r="S22" s="22"/>
    </row>
    <row r="23" spans="1:19" s="6" customFormat="1" ht="15" customHeight="1">
      <c r="A23" s="103">
        <f>2*(15+7.2)</f>
        <v>44.4</v>
      </c>
      <c r="B23" s="104"/>
      <c r="C23" s="105"/>
      <c r="D23" s="106">
        <v>0.6</v>
      </c>
      <c r="E23" s="104"/>
      <c r="F23" s="105"/>
      <c r="G23" s="93"/>
      <c r="H23" s="94"/>
      <c r="I23" s="76">
        <v>1</v>
      </c>
      <c r="J23" s="77"/>
      <c r="K23" s="17">
        <f t="shared" si="0"/>
        <v>26.639999999999997</v>
      </c>
      <c r="L23" s="23"/>
      <c r="M23" s="24"/>
      <c r="N23" s="25"/>
      <c r="O23" s="25"/>
      <c r="Q23" s="22"/>
      <c r="S23" s="22"/>
    </row>
    <row r="24" spans="1:19" s="6" customFormat="1" ht="15" customHeight="1">
      <c r="A24" s="103">
        <f>2*(12.65+7.2)</f>
        <v>39.700000000000003</v>
      </c>
      <c r="B24" s="104"/>
      <c r="C24" s="105"/>
      <c r="D24" s="106">
        <v>0.6</v>
      </c>
      <c r="E24" s="104"/>
      <c r="F24" s="105"/>
      <c r="G24" s="93"/>
      <c r="H24" s="94"/>
      <c r="I24" s="76">
        <v>1</v>
      </c>
      <c r="J24" s="77"/>
      <c r="K24" s="17">
        <f t="shared" si="0"/>
        <v>23.82</v>
      </c>
      <c r="L24" s="23"/>
      <c r="M24" s="24"/>
      <c r="N24" s="25"/>
      <c r="O24" s="25"/>
      <c r="Q24" s="22"/>
      <c r="S24" s="22"/>
    </row>
    <row r="25" spans="1:19" s="6" customFormat="1" ht="15" customHeight="1">
      <c r="A25" s="103">
        <f>7.2*4</f>
        <v>28.8</v>
      </c>
      <c r="B25" s="104"/>
      <c r="C25" s="105"/>
      <c r="D25" s="106">
        <v>0.6</v>
      </c>
      <c r="E25" s="104"/>
      <c r="F25" s="105"/>
      <c r="G25" s="93"/>
      <c r="H25" s="94"/>
      <c r="I25" s="76">
        <v>1</v>
      </c>
      <c r="J25" s="77"/>
      <c r="K25" s="17">
        <f t="shared" si="0"/>
        <v>17.28</v>
      </c>
      <c r="L25" s="18"/>
      <c r="M25" s="19"/>
      <c r="N25" s="20"/>
      <c r="O25" s="25"/>
      <c r="Q25" s="22"/>
      <c r="S25" s="22"/>
    </row>
    <row r="26" spans="1:19" s="6" customFormat="1" ht="15" customHeight="1">
      <c r="A26" s="103">
        <f>2*(1.6+1.8)</f>
        <v>6.8000000000000007</v>
      </c>
      <c r="B26" s="104"/>
      <c r="C26" s="105"/>
      <c r="D26" s="106">
        <v>0.6</v>
      </c>
      <c r="E26" s="104"/>
      <c r="F26" s="105"/>
      <c r="G26" s="93"/>
      <c r="H26" s="94"/>
      <c r="I26" s="76">
        <v>2</v>
      </c>
      <c r="J26" s="77"/>
      <c r="K26" s="17">
        <f t="shared" si="0"/>
        <v>8.16</v>
      </c>
      <c r="L26" s="23"/>
      <c r="M26" s="24"/>
      <c r="N26" s="25"/>
      <c r="O26" s="25"/>
      <c r="Q26" s="22"/>
      <c r="S26" s="22"/>
    </row>
    <row r="27" spans="1:19" s="6" customFormat="1" ht="15" customHeight="1">
      <c r="A27" s="103">
        <f>2*(1.95+2.5)</f>
        <v>8.9</v>
      </c>
      <c r="B27" s="104"/>
      <c r="C27" s="105"/>
      <c r="D27" s="106">
        <v>0.6</v>
      </c>
      <c r="E27" s="104"/>
      <c r="F27" s="105"/>
      <c r="G27" s="93"/>
      <c r="H27" s="94"/>
      <c r="I27" s="76">
        <v>2</v>
      </c>
      <c r="J27" s="77"/>
      <c r="K27" s="17">
        <f t="shared" si="0"/>
        <v>10.68</v>
      </c>
      <c r="L27" s="23"/>
      <c r="M27" s="24"/>
      <c r="N27" s="25"/>
      <c r="O27" s="25"/>
      <c r="Q27" s="22"/>
      <c r="S27" s="22"/>
    </row>
    <row r="28" spans="1:19" s="6" customFormat="1" ht="15" customHeight="1">
      <c r="A28" s="103">
        <f>2*(5+5.4)</f>
        <v>20.8</v>
      </c>
      <c r="B28" s="104"/>
      <c r="C28" s="105"/>
      <c r="D28" s="106">
        <v>0.6</v>
      </c>
      <c r="E28" s="104"/>
      <c r="F28" s="105"/>
      <c r="G28" s="93"/>
      <c r="H28" s="94"/>
      <c r="I28" s="76">
        <v>2</v>
      </c>
      <c r="J28" s="77"/>
      <c r="K28" s="17">
        <f t="shared" si="0"/>
        <v>24.96</v>
      </c>
      <c r="L28" s="23"/>
      <c r="M28" s="24"/>
      <c r="N28" s="25"/>
      <c r="O28" s="25"/>
      <c r="Q28" s="22"/>
      <c r="S28" s="22"/>
    </row>
    <row r="29" spans="1:19" s="6" customFormat="1" ht="15" customHeight="1">
      <c r="A29" s="103">
        <v>15</v>
      </c>
      <c r="B29" s="104"/>
      <c r="C29" s="105"/>
      <c r="D29" s="106">
        <v>0.6</v>
      </c>
      <c r="E29" s="104"/>
      <c r="F29" s="105"/>
      <c r="G29" s="93"/>
      <c r="H29" s="94"/>
      <c r="I29" s="76">
        <v>1</v>
      </c>
      <c r="J29" s="77"/>
      <c r="K29" s="17">
        <f t="shared" si="0"/>
        <v>9</v>
      </c>
      <c r="L29" s="23"/>
      <c r="M29" s="24"/>
      <c r="N29" s="25"/>
      <c r="O29" s="25"/>
      <c r="Q29" s="22"/>
      <c r="S29" s="22"/>
    </row>
    <row r="30" spans="1:19" s="6" customFormat="1" ht="15" customHeight="1">
      <c r="A30" s="103">
        <v>7.66</v>
      </c>
      <c r="B30" s="104"/>
      <c r="C30" s="105"/>
      <c r="D30" s="106">
        <v>0.6</v>
      </c>
      <c r="E30" s="104"/>
      <c r="F30" s="105"/>
      <c r="G30" s="93"/>
      <c r="H30" s="94"/>
      <c r="I30" s="76">
        <v>1</v>
      </c>
      <c r="J30" s="77"/>
      <c r="K30" s="17">
        <f t="shared" si="0"/>
        <v>4.5960000000000001</v>
      </c>
      <c r="L30" s="23"/>
      <c r="M30" s="24"/>
      <c r="N30" s="25"/>
      <c r="O30" s="25"/>
      <c r="Q30" s="22"/>
      <c r="S30" s="22"/>
    </row>
    <row r="31" spans="1:19" s="6" customFormat="1" ht="15" customHeight="1">
      <c r="A31" s="103">
        <v>4</v>
      </c>
      <c r="B31" s="104"/>
      <c r="C31" s="105"/>
      <c r="D31" s="106">
        <v>0.6</v>
      </c>
      <c r="E31" s="104"/>
      <c r="F31" s="105"/>
      <c r="G31" s="93"/>
      <c r="H31" s="94"/>
      <c r="I31" s="76">
        <v>1</v>
      </c>
      <c r="J31" s="77"/>
      <c r="K31" s="17">
        <f t="shared" si="0"/>
        <v>2.4</v>
      </c>
      <c r="L31" s="23"/>
      <c r="M31" s="24"/>
      <c r="N31" s="25"/>
      <c r="O31" s="25"/>
      <c r="Q31" s="22"/>
      <c r="S31" s="22"/>
    </row>
    <row r="32" spans="1:19" s="6" customFormat="1" ht="15" customHeight="1">
      <c r="A32" s="70">
        <v>49.24</v>
      </c>
      <c r="B32" s="71"/>
      <c r="C32" s="72"/>
      <c r="D32" s="106">
        <v>0.6</v>
      </c>
      <c r="E32" s="104"/>
      <c r="F32" s="105"/>
      <c r="G32" s="93"/>
      <c r="H32" s="94"/>
      <c r="I32" s="76">
        <v>1</v>
      </c>
      <c r="J32" s="77"/>
      <c r="K32" s="17">
        <f t="shared" si="0"/>
        <v>29.544</v>
      </c>
      <c r="L32" s="23"/>
      <c r="M32" s="24"/>
      <c r="N32" s="25"/>
      <c r="O32" s="25"/>
      <c r="Q32" s="22"/>
      <c r="S32" s="22"/>
    </row>
    <row r="33" spans="1:19" s="6" customFormat="1" ht="15" customHeight="1">
      <c r="A33" s="70">
        <f>28.32</f>
        <v>28.32</v>
      </c>
      <c r="B33" s="71"/>
      <c r="C33" s="72"/>
      <c r="D33" s="106">
        <v>0.6</v>
      </c>
      <c r="E33" s="104"/>
      <c r="F33" s="105"/>
      <c r="G33" s="93"/>
      <c r="H33" s="94"/>
      <c r="I33" s="76">
        <v>2</v>
      </c>
      <c r="J33" s="77"/>
      <c r="K33" s="17">
        <f t="shared" si="0"/>
        <v>33.984000000000002</v>
      </c>
      <c r="L33" s="23"/>
      <c r="M33" s="24"/>
      <c r="N33" s="25"/>
      <c r="O33" s="25"/>
      <c r="Q33" s="22"/>
      <c r="S33" s="22"/>
    </row>
    <row r="34" spans="1:19" s="6" customFormat="1" ht="15" customHeight="1">
      <c r="A34" s="70">
        <v>52.24</v>
      </c>
      <c r="B34" s="71"/>
      <c r="C34" s="72"/>
      <c r="D34" s="106">
        <v>0.6</v>
      </c>
      <c r="E34" s="104"/>
      <c r="F34" s="105"/>
      <c r="G34" s="93"/>
      <c r="H34" s="94"/>
      <c r="I34" s="76">
        <v>1</v>
      </c>
      <c r="J34" s="77"/>
      <c r="K34" s="17">
        <f t="shared" si="0"/>
        <v>31.344000000000001</v>
      </c>
      <c r="L34" s="23"/>
      <c r="M34" s="24"/>
      <c r="N34" s="25"/>
      <c r="O34" s="25"/>
      <c r="Q34" s="22"/>
      <c r="S34" s="22"/>
    </row>
    <row r="35" spans="1:19" s="6" customFormat="1" ht="15" customHeight="1">
      <c r="A35" s="70">
        <f>7.2+2*0.23</f>
        <v>7.66</v>
      </c>
      <c r="B35" s="71"/>
      <c r="C35" s="72"/>
      <c r="D35" s="106">
        <v>0.6</v>
      </c>
      <c r="E35" s="104"/>
      <c r="F35" s="105"/>
      <c r="G35" s="93"/>
      <c r="H35" s="94"/>
      <c r="I35" s="76">
        <v>4</v>
      </c>
      <c r="J35" s="77"/>
      <c r="K35" s="17">
        <f t="shared" si="0"/>
        <v>18.384</v>
      </c>
      <c r="L35" s="23"/>
      <c r="M35" s="24"/>
      <c r="N35" s="25"/>
      <c r="O35" s="25"/>
      <c r="Q35" s="22"/>
      <c r="S35" s="22"/>
    </row>
    <row r="36" spans="1:19" s="6" customFormat="1" ht="15" customHeight="1">
      <c r="A36" s="70">
        <v>56.33</v>
      </c>
      <c r="B36" s="71"/>
      <c r="C36" s="72"/>
      <c r="D36" s="106">
        <v>0.6</v>
      </c>
      <c r="E36" s="104"/>
      <c r="F36" s="105"/>
      <c r="G36" s="93"/>
      <c r="H36" s="94"/>
      <c r="I36" s="76">
        <v>1</v>
      </c>
      <c r="J36" s="77"/>
      <c r="K36" s="17">
        <f t="shared" si="0"/>
        <v>33.797999999999995</v>
      </c>
      <c r="L36" s="23"/>
      <c r="M36" s="24">
        <f>TRUNC(((((D36*20)+F36)-((A36*20)+C36))*I36),2)</f>
        <v>-1114.5999999999999</v>
      </c>
      <c r="N36" s="25"/>
      <c r="O36" s="25"/>
      <c r="Q36" s="22"/>
      <c r="S36" s="22"/>
    </row>
    <row r="37" spans="1:19" s="6" customFormat="1" ht="15" customHeight="1">
      <c r="A37" s="70">
        <v>35.6</v>
      </c>
      <c r="B37" s="71"/>
      <c r="C37" s="72"/>
      <c r="D37" s="106">
        <v>0.6</v>
      </c>
      <c r="E37" s="104"/>
      <c r="F37" s="105"/>
      <c r="G37" s="93"/>
      <c r="H37" s="94"/>
      <c r="I37" s="76">
        <v>2</v>
      </c>
      <c r="J37" s="77"/>
      <c r="K37" s="17">
        <f t="shared" si="0"/>
        <v>42.72</v>
      </c>
      <c r="L37" s="23"/>
      <c r="M37" s="24">
        <f>TRUNC(((((D37*20)+F37)-((A37*20)+C37))*I37),2)</f>
        <v>-1400</v>
      </c>
      <c r="N37" s="25"/>
      <c r="O37" s="25"/>
      <c r="Q37" s="22"/>
      <c r="S37" s="22"/>
    </row>
    <row r="38" spans="1:19" s="6" customFormat="1" ht="15" customHeight="1">
      <c r="A38" s="70">
        <v>35.6</v>
      </c>
      <c r="B38" s="71"/>
      <c r="C38" s="72"/>
      <c r="D38" s="106">
        <v>0.6</v>
      </c>
      <c r="E38" s="104"/>
      <c r="F38" s="105"/>
      <c r="G38" s="93"/>
      <c r="H38" s="94"/>
      <c r="I38" s="76">
        <v>2</v>
      </c>
      <c r="J38" s="77"/>
      <c r="K38" s="17">
        <f t="shared" si="0"/>
        <v>42.72</v>
      </c>
      <c r="L38" s="23"/>
      <c r="M38" s="24"/>
      <c r="N38" s="25"/>
      <c r="O38" s="25"/>
      <c r="Q38" s="22"/>
      <c r="S38" s="22"/>
    </row>
    <row r="39" spans="1:19" s="6" customFormat="1" ht="15" customHeight="1">
      <c r="A39" s="70">
        <v>44.58</v>
      </c>
      <c r="B39" s="71"/>
      <c r="C39" s="72"/>
      <c r="D39" s="106">
        <v>0.6</v>
      </c>
      <c r="E39" s="104"/>
      <c r="F39" s="105"/>
      <c r="G39" s="93"/>
      <c r="H39" s="94"/>
      <c r="I39" s="76">
        <v>1</v>
      </c>
      <c r="J39" s="77"/>
      <c r="K39" s="17">
        <f t="shared" si="0"/>
        <v>26.747999999999998</v>
      </c>
      <c r="L39" s="23"/>
      <c r="M39" s="24"/>
      <c r="N39" s="25"/>
      <c r="O39" s="21"/>
      <c r="Q39" s="22"/>
      <c r="S39" s="22"/>
    </row>
    <row r="40" spans="1:19" s="6" customFormat="1" ht="15" customHeight="1">
      <c r="A40" s="70">
        <v>7.66</v>
      </c>
      <c r="B40" s="71"/>
      <c r="C40" s="72"/>
      <c r="D40" s="106">
        <v>0.6</v>
      </c>
      <c r="E40" s="104"/>
      <c r="F40" s="105"/>
      <c r="G40" s="93"/>
      <c r="H40" s="94"/>
      <c r="I40" s="76">
        <v>2</v>
      </c>
      <c r="J40" s="77"/>
      <c r="K40" s="17">
        <f t="shared" si="0"/>
        <v>9.1920000000000002</v>
      </c>
      <c r="L40" s="23"/>
      <c r="M40" s="24"/>
      <c r="N40" s="25"/>
      <c r="O40" s="25"/>
      <c r="Q40" s="22"/>
      <c r="S40" s="22"/>
    </row>
    <row r="41" spans="1:19" s="6" customFormat="1" ht="15" customHeight="1">
      <c r="A41" s="70">
        <v>20.65</v>
      </c>
      <c r="B41" s="71"/>
      <c r="C41" s="72"/>
      <c r="D41" s="106">
        <v>0.6</v>
      </c>
      <c r="E41" s="104"/>
      <c r="F41" s="105"/>
      <c r="G41" s="93"/>
      <c r="H41" s="94"/>
      <c r="I41" s="76">
        <v>1</v>
      </c>
      <c r="J41" s="77"/>
      <c r="K41" s="17">
        <f t="shared" si="0"/>
        <v>12.389999999999999</v>
      </c>
      <c r="L41" s="23"/>
      <c r="M41" s="24"/>
      <c r="N41" s="25"/>
      <c r="O41" s="25"/>
      <c r="Q41" s="22"/>
      <c r="S41" s="22"/>
    </row>
    <row r="42" spans="1:19" s="6" customFormat="1" ht="15" customHeight="1">
      <c r="A42" s="70">
        <v>20.65</v>
      </c>
      <c r="B42" s="71"/>
      <c r="C42" s="72"/>
      <c r="D42" s="106">
        <v>0.6</v>
      </c>
      <c r="E42" s="104"/>
      <c r="F42" s="105"/>
      <c r="G42" s="93"/>
      <c r="H42" s="94"/>
      <c r="I42" s="76">
        <v>1</v>
      </c>
      <c r="J42" s="77"/>
      <c r="K42" s="17">
        <f t="shared" si="0"/>
        <v>12.389999999999999</v>
      </c>
      <c r="L42" s="23"/>
      <c r="M42" s="24"/>
      <c r="N42" s="25"/>
      <c r="O42" s="25"/>
      <c r="Q42" s="22"/>
      <c r="S42" s="22"/>
    </row>
    <row r="43" spans="1:19" s="6" customFormat="1" ht="15" customHeight="1">
      <c r="A43" s="70">
        <v>7.66</v>
      </c>
      <c r="B43" s="71"/>
      <c r="C43" s="72"/>
      <c r="D43" s="106">
        <v>0.6</v>
      </c>
      <c r="E43" s="104"/>
      <c r="F43" s="105"/>
      <c r="G43" s="93"/>
      <c r="H43" s="94"/>
      <c r="I43" s="76">
        <v>2</v>
      </c>
      <c r="J43" s="77"/>
      <c r="K43" s="17">
        <f t="shared" si="0"/>
        <v>9.1920000000000002</v>
      </c>
      <c r="L43" s="23"/>
      <c r="M43" s="24"/>
      <c r="N43" s="25"/>
      <c r="O43" s="25"/>
      <c r="Q43" s="22"/>
      <c r="S43" s="22"/>
    </row>
    <row r="44" spans="1:19" s="6" customFormat="1" ht="15" customHeight="1">
      <c r="A44" s="70">
        <v>50.6</v>
      </c>
      <c r="B44" s="71"/>
      <c r="C44" s="72"/>
      <c r="D44" s="73">
        <v>0.4</v>
      </c>
      <c r="E44" s="71"/>
      <c r="F44" s="72"/>
      <c r="G44" s="93"/>
      <c r="H44" s="94"/>
      <c r="I44" s="76">
        <v>2</v>
      </c>
      <c r="J44" s="77"/>
      <c r="K44" s="17">
        <f t="shared" si="0"/>
        <v>40.480000000000004</v>
      </c>
      <c r="L44" s="23"/>
      <c r="M44" s="24"/>
      <c r="N44" s="25"/>
      <c r="O44" s="25"/>
      <c r="Q44" s="22"/>
      <c r="S44" s="22"/>
    </row>
    <row r="45" spans="1:19" s="6" customFormat="1" ht="15" customHeight="1">
      <c r="A45" s="70">
        <v>38.6</v>
      </c>
      <c r="B45" s="71"/>
      <c r="C45" s="72"/>
      <c r="D45" s="106">
        <v>0.6</v>
      </c>
      <c r="E45" s="104"/>
      <c r="F45" s="105"/>
      <c r="G45" s="93"/>
      <c r="H45" s="94"/>
      <c r="I45" s="76">
        <v>2</v>
      </c>
      <c r="J45" s="77"/>
      <c r="K45" s="17">
        <f t="shared" si="0"/>
        <v>46.32</v>
      </c>
      <c r="L45" s="23"/>
      <c r="M45" s="24"/>
      <c r="N45" s="25"/>
      <c r="O45" s="25"/>
      <c r="Q45" s="22"/>
      <c r="S45" s="22"/>
    </row>
    <row r="46" spans="1:19" s="6" customFormat="1" ht="15" customHeight="1">
      <c r="A46" s="70">
        <v>12</v>
      </c>
      <c r="B46" s="71"/>
      <c r="C46" s="72"/>
      <c r="D46" s="106">
        <v>0.6</v>
      </c>
      <c r="E46" s="104"/>
      <c r="F46" s="105"/>
      <c r="G46" s="66"/>
      <c r="H46" s="67"/>
      <c r="I46" s="76">
        <v>2</v>
      </c>
      <c r="J46" s="77"/>
      <c r="K46" s="17">
        <f t="shared" si="0"/>
        <v>14.399999999999999</v>
      </c>
      <c r="L46" s="23"/>
      <c r="M46" s="24"/>
      <c r="N46" s="25"/>
      <c r="O46" s="25"/>
      <c r="Q46" s="22"/>
      <c r="S46" s="22"/>
    </row>
    <row r="47" spans="1:19" s="6" customFormat="1" ht="15" customHeight="1">
      <c r="A47" s="70">
        <v>10</v>
      </c>
      <c r="B47" s="71"/>
      <c r="C47" s="72"/>
      <c r="D47" s="106">
        <v>0.6</v>
      </c>
      <c r="E47" s="104"/>
      <c r="F47" s="105"/>
      <c r="G47" s="66"/>
      <c r="H47" s="67"/>
      <c r="I47" s="76">
        <v>2</v>
      </c>
      <c r="J47" s="77"/>
      <c r="K47" s="17">
        <f t="shared" si="0"/>
        <v>12</v>
      </c>
      <c r="L47" s="23"/>
      <c r="M47" s="24"/>
      <c r="N47" s="25"/>
      <c r="O47" s="25"/>
      <c r="Q47" s="22"/>
      <c r="S47" s="22"/>
    </row>
    <row r="48" spans="1:19" s="6" customFormat="1" ht="15" customHeight="1">
      <c r="A48" s="70">
        <v>2.1</v>
      </c>
      <c r="B48" s="71"/>
      <c r="C48" s="72"/>
      <c r="D48" s="106">
        <v>0.6</v>
      </c>
      <c r="E48" s="104"/>
      <c r="F48" s="105"/>
      <c r="G48" s="66"/>
      <c r="H48" s="67"/>
      <c r="I48" s="76">
        <v>2</v>
      </c>
      <c r="J48" s="77"/>
      <c r="K48" s="17">
        <f t="shared" si="0"/>
        <v>2.52</v>
      </c>
      <c r="L48" s="23"/>
      <c r="M48" s="24"/>
      <c r="N48" s="25"/>
      <c r="O48" s="25"/>
      <c r="Q48" s="22"/>
      <c r="S48" s="22"/>
    </row>
    <row r="49" spans="1:19" s="6" customFormat="1" ht="15" customHeight="1">
      <c r="A49" s="70">
        <v>5</v>
      </c>
      <c r="B49" s="71"/>
      <c r="C49" s="72"/>
      <c r="D49" s="106">
        <v>0.6</v>
      </c>
      <c r="E49" s="104"/>
      <c r="F49" s="105"/>
      <c r="G49" s="66"/>
      <c r="H49" s="67"/>
      <c r="I49" s="76">
        <v>4</v>
      </c>
      <c r="J49" s="77"/>
      <c r="K49" s="17">
        <f t="shared" si="0"/>
        <v>12</v>
      </c>
      <c r="L49" s="23"/>
      <c r="M49" s="24"/>
      <c r="N49" s="25"/>
      <c r="O49" s="25"/>
      <c r="Q49" s="22"/>
      <c r="S49" s="22"/>
    </row>
    <row r="50" spans="1:19" s="6" customFormat="1" ht="15" customHeight="1">
      <c r="A50" s="70">
        <v>3</v>
      </c>
      <c r="B50" s="71"/>
      <c r="C50" s="72"/>
      <c r="D50" s="106">
        <v>0.6</v>
      </c>
      <c r="E50" s="104"/>
      <c r="F50" s="105"/>
      <c r="G50" s="66"/>
      <c r="H50" s="67"/>
      <c r="I50" s="76">
        <v>2</v>
      </c>
      <c r="J50" s="77"/>
      <c r="K50" s="17">
        <f t="shared" si="0"/>
        <v>3.5999999999999996</v>
      </c>
      <c r="L50" s="23"/>
      <c r="M50" s="24"/>
      <c r="N50" s="25"/>
      <c r="O50" s="25"/>
      <c r="Q50" s="22"/>
      <c r="S50" s="22"/>
    </row>
    <row r="51" spans="1:19" s="6" customFormat="1" ht="15" customHeight="1">
      <c r="A51" s="70">
        <v>67.02</v>
      </c>
      <c r="B51" s="71"/>
      <c r="C51" s="72"/>
      <c r="D51" s="73">
        <v>0.2</v>
      </c>
      <c r="E51" s="71"/>
      <c r="F51" s="72"/>
      <c r="G51" s="93"/>
      <c r="H51" s="94"/>
      <c r="I51" s="76">
        <v>2</v>
      </c>
      <c r="J51" s="77"/>
      <c r="K51" s="17">
        <f t="shared" si="0"/>
        <v>26.808</v>
      </c>
      <c r="L51" s="23"/>
      <c r="M51" s="24"/>
      <c r="N51" s="25"/>
      <c r="O51" s="25" t="s">
        <v>108</v>
      </c>
      <c r="Q51" s="22"/>
      <c r="S51" s="22"/>
    </row>
    <row r="52" spans="1:19" s="6" customFormat="1" ht="15" customHeight="1" thickBot="1">
      <c r="A52" s="103"/>
      <c r="B52" s="104"/>
      <c r="C52" s="105"/>
      <c r="D52" s="106"/>
      <c r="E52" s="104"/>
      <c r="F52" s="105"/>
      <c r="G52" s="93"/>
      <c r="H52" s="94"/>
      <c r="I52" s="76"/>
      <c r="J52" s="77"/>
      <c r="K52" s="17"/>
      <c r="L52" s="23"/>
      <c r="M52" s="24"/>
      <c r="N52" s="25"/>
      <c r="O52" s="25"/>
      <c r="Q52" s="22"/>
      <c r="S52" s="22"/>
    </row>
    <row r="53" spans="1:19" s="14" customFormat="1" ht="24" customHeight="1" thickBot="1">
      <c r="A53" s="95" t="s">
        <v>7</v>
      </c>
      <c r="B53" s="96"/>
      <c r="C53" s="96"/>
      <c r="D53" s="96"/>
      <c r="E53" s="96"/>
      <c r="F53" s="96"/>
      <c r="G53" s="96"/>
      <c r="H53" s="96"/>
      <c r="I53" s="96"/>
      <c r="J53" s="97">
        <f>SUM(K10:K52)</f>
        <v>1957.652000000001</v>
      </c>
      <c r="K53" s="96"/>
      <c r="L53" s="27"/>
      <c r="M53" s="28" t="e">
        <f>SUM(#REF!)</f>
        <v>#REF!</v>
      </c>
      <c r="N53" s="30"/>
      <c r="O53" s="30">
        <f>J53</f>
        <v>1957.652000000001</v>
      </c>
    </row>
    <row r="54" spans="1:19">
      <c r="A54" s="31"/>
      <c r="B54" s="32"/>
    </row>
    <row r="55" spans="1:19">
      <c r="M55" s="34"/>
    </row>
  </sheetData>
  <mergeCells count="178">
    <mergeCell ref="A53:I53"/>
    <mergeCell ref="J53:K53"/>
    <mergeCell ref="A51:C51"/>
    <mergeCell ref="D51:F51"/>
    <mergeCell ref="G51:H51"/>
    <mergeCell ref="I51:J51"/>
    <mergeCell ref="A52:C52"/>
    <mergeCell ref="D52:F52"/>
    <mergeCell ref="G52:H52"/>
    <mergeCell ref="I52:J52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46:C46"/>
    <mergeCell ref="A47:C47"/>
    <mergeCell ref="A48:C48"/>
    <mergeCell ref="A49:C49"/>
    <mergeCell ref="A50:C50"/>
    <mergeCell ref="I46:J46"/>
    <mergeCell ref="I47:J47"/>
    <mergeCell ref="I48:J48"/>
    <mergeCell ref="I49:J49"/>
    <mergeCell ref="I50:J50"/>
    <mergeCell ref="D46:F46"/>
    <mergeCell ref="D47:F47"/>
    <mergeCell ref="D48:F48"/>
    <mergeCell ref="D49:F49"/>
    <mergeCell ref="D50:F50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1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50"/>
  <sheetViews>
    <sheetView showGridLines="0" tabSelected="1" view="pageBreakPreview" zoomScaleSheetLayoutView="100" workbookViewId="0">
      <selection activeCell="C2" sqref="C2"/>
    </sheetView>
  </sheetViews>
  <sheetFormatPr defaultRowHeight="12.75"/>
  <cols>
    <col min="1" max="1" width="10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98557</v>
      </c>
      <c r="D5" s="78" t="s">
        <v>99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91</v>
      </c>
      <c r="B8" s="87"/>
      <c r="C8" s="87"/>
      <c r="D8" s="88" t="s">
        <v>93</v>
      </c>
      <c r="E8" s="88"/>
      <c r="F8" s="88"/>
      <c r="G8" s="87" t="s">
        <v>95</v>
      </c>
      <c r="H8" s="87"/>
      <c r="I8" s="87" t="s">
        <v>97</v>
      </c>
      <c r="J8" s="87"/>
      <c r="K8" s="87" t="s">
        <v>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103">
        <f>(10.6+4.8)*2</f>
        <v>30.799999999999997</v>
      </c>
      <c r="B10" s="104"/>
      <c r="C10" s="105"/>
      <c r="D10" s="106">
        <v>1.2</v>
      </c>
      <c r="E10" s="104"/>
      <c r="F10" s="105"/>
      <c r="G10" s="93"/>
      <c r="H10" s="94"/>
      <c r="I10" s="76">
        <v>1</v>
      </c>
      <c r="J10" s="77"/>
      <c r="K10" s="17">
        <f>A10*D10*I10</f>
        <v>36.959999999999994</v>
      </c>
      <c r="L10" s="23"/>
      <c r="M10" s="24"/>
      <c r="N10" s="25"/>
      <c r="O10" s="25" t="s">
        <v>22</v>
      </c>
      <c r="Q10" s="22"/>
      <c r="R10" s="11"/>
      <c r="S10" s="22"/>
    </row>
    <row r="11" spans="1:19" s="6" customFormat="1" ht="15" customHeight="1">
      <c r="A11" s="103">
        <f>(2.5+2.15)*2</f>
        <v>9.3000000000000007</v>
      </c>
      <c r="B11" s="104"/>
      <c r="C11" s="105"/>
      <c r="D11" s="106">
        <v>1.2</v>
      </c>
      <c r="E11" s="104"/>
      <c r="F11" s="105"/>
      <c r="G11" s="93"/>
      <c r="H11" s="94"/>
      <c r="I11" s="76">
        <v>1</v>
      </c>
      <c r="J11" s="77"/>
      <c r="K11" s="17">
        <f t="shared" ref="K11:K34" si="0">A11*D11*I11</f>
        <v>11.16</v>
      </c>
      <c r="L11" s="23"/>
      <c r="M11" s="24"/>
      <c r="N11" s="25"/>
      <c r="O11" s="25" t="s">
        <v>37</v>
      </c>
      <c r="Q11" s="22"/>
      <c r="R11" s="11"/>
      <c r="S11" s="22"/>
    </row>
    <row r="12" spans="1:19" s="6" customFormat="1" ht="15" customHeight="1">
      <c r="A12" s="103">
        <f>(1.5+2.15)*2</f>
        <v>7.3</v>
      </c>
      <c r="B12" s="104"/>
      <c r="C12" s="105"/>
      <c r="D12" s="106">
        <v>1.2</v>
      </c>
      <c r="E12" s="104"/>
      <c r="F12" s="105"/>
      <c r="G12" s="93"/>
      <c r="H12" s="94"/>
      <c r="I12" s="76">
        <v>1</v>
      </c>
      <c r="J12" s="77"/>
      <c r="K12" s="17">
        <f t="shared" si="0"/>
        <v>8.76</v>
      </c>
      <c r="L12" s="23"/>
      <c r="M12" s="24"/>
      <c r="N12" s="25"/>
      <c r="O12" s="25" t="s">
        <v>38</v>
      </c>
      <c r="Q12" s="22"/>
      <c r="R12" s="11"/>
      <c r="S12" s="22"/>
    </row>
    <row r="13" spans="1:19" s="6" customFormat="1" ht="15" customHeight="1">
      <c r="A13" s="103">
        <f>4.5+2*2.37</f>
        <v>9.24</v>
      </c>
      <c r="B13" s="104"/>
      <c r="C13" s="105"/>
      <c r="D13" s="106">
        <v>1.2</v>
      </c>
      <c r="E13" s="104"/>
      <c r="F13" s="105"/>
      <c r="G13" s="93"/>
      <c r="H13" s="94"/>
      <c r="I13" s="76">
        <v>1</v>
      </c>
      <c r="J13" s="77"/>
      <c r="K13" s="17">
        <f t="shared" si="0"/>
        <v>11.087999999999999</v>
      </c>
      <c r="L13" s="23"/>
      <c r="M13" s="24"/>
      <c r="N13" s="25"/>
      <c r="O13" s="25" t="s">
        <v>39</v>
      </c>
      <c r="Q13" s="22"/>
      <c r="R13" s="11"/>
      <c r="S13" s="22"/>
    </row>
    <row r="14" spans="1:19" s="6" customFormat="1" ht="15" customHeight="1">
      <c r="A14" s="103">
        <f>2*(3.14+3.9)</f>
        <v>14.08</v>
      </c>
      <c r="B14" s="104"/>
      <c r="C14" s="105"/>
      <c r="D14" s="106">
        <v>1.2</v>
      </c>
      <c r="E14" s="104"/>
      <c r="F14" s="105"/>
      <c r="G14" s="93"/>
      <c r="H14" s="94"/>
      <c r="I14" s="76">
        <v>1</v>
      </c>
      <c r="J14" s="77"/>
      <c r="K14" s="17">
        <f t="shared" si="0"/>
        <v>16.896000000000001</v>
      </c>
      <c r="L14" s="23"/>
      <c r="M14" s="24"/>
      <c r="N14" s="25"/>
      <c r="O14" s="25" t="s">
        <v>40</v>
      </c>
      <c r="Q14" s="22"/>
      <c r="S14" s="22"/>
    </row>
    <row r="15" spans="1:19" s="6" customFormat="1" ht="15" customHeight="1">
      <c r="A15" s="103">
        <f>2*(2.3+3.95)</f>
        <v>12.5</v>
      </c>
      <c r="B15" s="104"/>
      <c r="C15" s="105"/>
      <c r="D15" s="106">
        <v>1.2</v>
      </c>
      <c r="E15" s="104"/>
      <c r="F15" s="105"/>
      <c r="G15" s="93"/>
      <c r="H15" s="94"/>
      <c r="I15" s="76">
        <v>1</v>
      </c>
      <c r="J15" s="77"/>
      <c r="K15" s="17">
        <f t="shared" si="0"/>
        <v>15</v>
      </c>
      <c r="L15" s="23"/>
      <c r="M15" s="24"/>
      <c r="N15" s="25"/>
      <c r="O15" s="25" t="s">
        <v>41</v>
      </c>
      <c r="Q15" s="22"/>
    </row>
    <row r="16" spans="1:19" s="6" customFormat="1" ht="15" customHeight="1">
      <c r="A16" s="103">
        <f>2*(2.3+3.95)</f>
        <v>12.5</v>
      </c>
      <c r="B16" s="104"/>
      <c r="C16" s="105"/>
      <c r="D16" s="106">
        <v>1.2</v>
      </c>
      <c r="E16" s="104"/>
      <c r="F16" s="105"/>
      <c r="G16" s="93"/>
      <c r="H16" s="94"/>
      <c r="I16" s="76">
        <v>1</v>
      </c>
      <c r="J16" s="77"/>
      <c r="K16" s="17">
        <f t="shared" si="0"/>
        <v>15</v>
      </c>
      <c r="L16" s="23"/>
      <c r="M16" s="24"/>
      <c r="N16" s="25"/>
      <c r="O16" s="25" t="s">
        <v>42</v>
      </c>
      <c r="Q16" s="22"/>
    </row>
    <row r="17" spans="1:19" s="6" customFormat="1" ht="15" customHeight="1">
      <c r="A17" s="103">
        <f>7.2*4</f>
        <v>28.8</v>
      </c>
      <c r="B17" s="104"/>
      <c r="C17" s="105"/>
      <c r="D17" s="106">
        <v>1.2</v>
      </c>
      <c r="E17" s="104"/>
      <c r="F17" s="105"/>
      <c r="G17" s="93"/>
      <c r="H17" s="94"/>
      <c r="I17" s="76">
        <v>18</v>
      </c>
      <c r="J17" s="77"/>
      <c r="K17" s="17">
        <f t="shared" si="0"/>
        <v>622.08000000000004</v>
      </c>
      <c r="L17" s="23"/>
      <c r="M17" s="24"/>
      <c r="N17" s="25"/>
      <c r="O17" s="25" t="s">
        <v>43</v>
      </c>
      <c r="Q17" s="22"/>
    </row>
    <row r="18" spans="1:19" s="6" customFormat="1" ht="15" customHeight="1">
      <c r="A18" s="103">
        <f>2*(4.2+7.2)</f>
        <v>22.8</v>
      </c>
      <c r="B18" s="104"/>
      <c r="C18" s="105"/>
      <c r="D18" s="106">
        <v>1.2</v>
      </c>
      <c r="E18" s="104"/>
      <c r="F18" s="105"/>
      <c r="G18" s="93"/>
      <c r="H18" s="94"/>
      <c r="I18" s="76">
        <v>1</v>
      </c>
      <c r="J18" s="77"/>
      <c r="K18" s="17">
        <f t="shared" si="0"/>
        <v>27.36</v>
      </c>
      <c r="L18" s="23"/>
      <c r="M18" s="24"/>
      <c r="N18" s="25"/>
      <c r="O18" s="25" t="s">
        <v>44</v>
      </c>
      <c r="Q18" s="22"/>
    </row>
    <row r="19" spans="1:19" s="6" customFormat="1" ht="15" customHeight="1">
      <c r="A19" s="103">
        <f>2*(12.65+7.2)</f>
        <v>39.700000000000003</v>
      </c>
      <c r="B19" s="104"/>
      <c r="C19" s="105"/>
      <c r="D19" s="106">
        <v>1.2</v>
      </c>
      <c r="E19" s="104"/>
      <c r="F19" s="105"/>
      <c r="G19" s="74"/>
      <c r="H19" s="75"/>
      <c r="I19" s="76">
        <v>1</v>
      </c>
      <c r="J19" s="77"/>
      <c r="K19" s="17">
        <f t="shared" si="0"/>
        <v>47.64</v>
      </c>
      <c r="L19" s="23"/>
      <c r="M19" s="24"/>
      <c r="N19" s="25"/>
      <c r="O19" s="25" t="s">
        <v>45</v>
      </c>
      <c r="Q19" s="22"/>
      <c r="S19" s="22"/>
    </row>
    <row r="20" spans="1:19" s="6" customFormat="1" ht="15" customHeight="1">
      <c r="A20" s="103">
        <f>2*(15+7.2)</f>
        <v>44.4</v>
      </c>
      <c r="B20" s="104"/>
      <c r="C20" s="105"/>
      <c r="D20" s="106">
        <v>1.2</v>
      </c>
      <c r="E20" s="104"/>
      <c r="F20" s="105"/>
      <c r="G20" s="74"/>
      <c r="H20" s="75"/>
      <c r="I20" s="76">
        <v>1</v>
      </c>
      <c r="J20" s="77"/>
      <c r="K20" s="17">
        <f t="shared" si="0"/>
        <v>53.279999999999994</v>
      </c>
      <c r="L20" s="23"/>
      <c r="M20" s="24"/>
      <c r="N20" s="25"/>
      <c r="O20" s="25" t="s">
        <v>46</v>
      </c>
      <c r="Q20" s="22"/>
      <c r="S20" s="22"/>
    </row>
    <row r="21" spans="1:19" s="6" customFormat="1" ht="15" customHeight="1">
      <c r="A21" s="103">
        <f>2*(15+7.2)</f>
        <v>44.4</v>
      </c>
      <c r="B21" s="104"/>
      <c r="C21" s="105"/>
      <c r="D21" s="106">
        <v>1.2</v>
      </c>
      <c r="E21" s="104"/>
      <c r="F21" s="105"/>
      <c r="G21" s="74"/>
      <c r="H21" s="75"/>
      <c r="I21" s="76">
        <v>1</v>
      </c>
      <c r="J21" s="77"/>
      <c r="K21" s="17">
        <f t="shared" si="0"/>
        <v>53.279999999999994</v>
      </c>
      <c r="L21" s="18"/>
      <c r="M21" s="19"/>
      <c r="N21" s="20"/>
      <c r="O21" s="25" t="s">
        <v>47</v>
      </c>
      <c r="Q21" s="22"/>
      <c r="S21" s="22"/>
    </row>
    <row r="22" spans="1:19" s="6" customFormat="1" ht="15" customHeight="1">
      <c r="A22" s="103">
        <f>2*(12.65+7.2)</f>
        <v>39.700000000000003</v>
      </c>
      <c r="B22" s="104"/>
      <c r="C22" s="105"/>
      <c r="D22" s="106">
        <v>1.2</v>
      </c>
      <c r="E22" s="104"/>
      <c r="F22" s="105"/>
      <c r="G22" s="74"/>
      <c r="H22" s="75"/>
      <c r="I22" s="76">
        <v>1</v>
      </c>
      <c r="J22" s="77"/>
      <c r="K22" s="17">
        <f t="shared" si="0"/>
        <v>47.64</v>
      </c>
      <c r="L22" s="23"/>
      <c r="M22" s="24"/>
      <c r="N22" s="25"/>
      <c r="O22" s="25" t="s">
        <v>48</v>
      </c>
      <c r="Q22" s="22"/>
      <c r="S22" s="22"/>
    </row>
    <row r="23" spans="1:19" s="6" customFormat="1" ht="15" customHeight="1">
      <c r="A23" s="103">
        <f>7.2*4</f>
        <v>28.8</v>
      </c>
      <c r="B23" s="104"/>
      <c r="C23" s="105"/>
      <c r="D23" s="106">
        <v>1.2</v>
      </c>
      <c r="E23" s="104"/>
      <c r="F23" s="105"/>
      <c r="G23" s="91"/>
      <c r="H23" s="92"/>
      <c r="I23" s="76">
        <v>1</v>
      </c>
      <c r="J23" s="77"/>
      <c r="K23" s="17">
        <f t="shared" si="0"/>
        <v>34.56</v>
      </c>
      <c r="L23" s="23"/>
      <c r="M23" s="24"/>
      <c r="N23" s="25"/>
      <c r="O23" s="25" t="s">
        <v>49</v>
      </c>
      <c r="Q23" s="22"/>
      <c r="S23" s="22"/>
    </row>
    <row r="24" spans="1:19" s="6" customFormat="1" ht="15" customHeight="1">
      <c r="A24" s="103">
        <f>2*(1.6+1.8)</f>
        <v>6.8000000000000007</v>
      </c>
      <c r="B24" s="104"/>
      <c r="C24" s="105"/>
      <c r="D24" s="106">
        <v>1.2</v>
      </c>
      <c r="E24" s="104"/>
      <c r="F24" s="105"/>
      <c r="G24" s="93"/>
      <c r="H24" s="94"/>
      <c r="I24" s="76">
        <v>2</v>
      </c>
      <c r="J24" s="77"/>
      <c r="K24" s="17">
        <f t="shared" si="0"/>
        <v>16.32</v>
      </c>
      <c r="L24" s="23"/>
      <c r="M24" s="24"/>
      <c r="N24" s="25"/>
      <c r="O24" s="25" t="s">
        <v>50</v>
      </c>
      <c r="Q24" s="22"/>
      <c r="S24" s="22"/>
    </row>
    <row r="25" spans="1:19" s="6" customFormat="1" ht="15" customHeight="1">
      <c r="A25" s="103">
        <f>2*(1.95+2.5)</f>
        <v>8.9</v>
      </c>
      <c r="B25" s="104"/>
      <c r="C25" s="105"/>
      <c r="D25" s="106">
        <v>1.2</v>
      </c>
      <c r="E25" s="104"/>
      <c r="F25" s="105"/>
      <c r="G25" s="93"/>
      <c r="H25" s="94"/>
      <c r="I25" s="76">
        <v>2</v>
      </c>
      <c r="J25" s="77"/>
      <c r="K25" s="17">
        <f t="shared" si="0"/>
        <v>21.36</v>
      </c>
      <c r="L25" s="18"/>
      <c r="M25" s="19"/>
      <c r="N25" s="20"/>
      <c r="O25" s="25" t="s">
        <v>51</v>
      </c>
      <c r="Q25" s="22"/>
      <c r="S25" s="22"/>
    </row>
    <row r="26" spans="1:19" s="6" customFormat="1" ht="15" customHeight="1">
      <c r="A26" s="103">
        <f>2*(5+5.4)</f>
        <v>20.8</v>
      </c>
      <c r="B26" s="104"/>
      <c r="C26" s="105"/>
      <c r="D26" s="106">
        <v>1.2</v>
      </c>
      <c r="E26" s="104"/>
      <c r="F26" s="105"/>
      <c r="G26" s="93"/>
      <c r="H26" s="94"/>
      <c r="I26" s="76">
        <v>2</v>
      </c>
      <c r="J26" s="77"/>
      <c r="K26" s="17">
        <f t="shared" si="0"/>
        <v>49.92</v>
      </c>
      <c r="L26" s="23"/>
      <c r="M26" s="24"/>
      <c r="N26" s="25"/>
      <c r="O26" s="25" t="s">
        <v>52</v>
      </c>
      <c r="Q26" s="22"/>
      <c r="S26" s="22"/>
    </row>
    <row r="27" spans="1:19" s="6" customFormat="1" ht="15" customHeight="1">
      <c r="A27" s="103">
        <v>15</v>
      </c>
      <c r="B27" s="104"/>
      <c r="C27" s="105"/>
      <c r="D27" s="106">
        <v>1.2</v>
      </c>
      <c r="E27" s="104"/>
      <c r="F27" s="105"/>
      <c r="G27" s="93"/>
      <c r="H27" s="94"/>
      <c r="I27" s="76">
        <v>1</v>
      </c>
      <c r="J27" s="77"/>
      <c r="K27" s="17">
        <f t="shared" si="0"/>
        <v>18</v>
      </c>
      <c r="L27" s="23"/>
      <c r="M27" s="24"/>
      <c r="N27" s="25"/>
      <c r="O27" s="25" t="s">
        <v>56</v>
      </c>
      <c r="Q27" s="22"/>
      <c r="S27" s="22"/>
    </row>
    <row r="28" spans="1:19" s="6" customFormat="1" ht="15" customHeight="1">
      <c r="A28" s="103">
        <v>7.66</v>
      </c>
      <c r="B28" s="104"/>
      <c r="C28" s="105"/>
      <c r="D28" s="106">
        <v>1.2</v>
      </c>
      <c r="E28" s="104"/>
      <c r="F28" s="105"/>
      <c r="G28" s="93"/>
      <c r="H28" s="94"/>
      <c r="I28" s="76">
        <v>1</v>
      </c>
      <c r="J28" s="77"/>
      <c r="K28" s="17">
        <f t="shared" si="0"/>
        <v>9.1920000000000002</v>
      </c>
      <c r="L28" s="23"/>
      <c r="M28" s="24"/>
      <c r="N28" s="25"/>
      <c r="O28" s="25" t="s">
        <v>53</v>
      </c>
      <c r="Q28" s="22"/>
      <c r="S28" s="22"/>
    </row>
    <row r="29" spans="1:19" s="6" customFormat="1" ht="15" customHeight="1">
      <c r="A29" s="103">
        <v>4</v>
      </c>
      <c r="B29" s="104"/>
      <c r="C29" s="105"/>
      <c r="D29" s="106">
        <v>1.2</v>
      </c>
      <c r="E29" s="104"/>
      <c r="F29" s="105"/>
      <c r="G29" s="93"/>
      <c r="H29" s="94"/>
      <c r="I29" s="76">
        <v>1</v>
      </c>
      <c r="J29" s="77"/>
      <c r="K29" s="17">
        <f t="shared" si="0"/>
        <v>4.8</v>
      </c>
      <c r="L29" s="23"/>
      <c r="M29" s="24"/>
      <c r="N29" s="25"/>
      <c r="O29" s="25" t="s">
        <v>54</v>
      </c>
      <c r="Q29" s="22"/>
      <c r="S29" s="22"/>
    </row>
    <row r="30" spans="1:19" s="6" customFormat="1" ht="15" customHeight="1">
      <c r="A30" s="70">
        <f>(9.4*2+4.6*2)</f>
        <v>28</v>
      </c>
      <c r="B30" s="71"/>
      <c r="C30" s="72"/>
      <c r="D30" s="73">
        <v>1.2</v>
      </c>
      <c r="E30" s="71"/>
      <c r="F30" s="72"/>
      <c r="G30" s="93"/>
      <c r="H30" s="94"/>
      <c r="I30" s="76">
        <v>1</v>
      </c>
      <c r="J30" s="77"/>
      <c r="K30" s="17">
        <f t="shared" si="0"/>
        <v>33.6</v>
      </c>
      <c r="L30" s="23"/>
      <c r="M30" s="24"/>
      <c r="N30" s="25"/>
      <c r="O30" s="25" t="s">
        <v>128</v>
      </c>
      <c r="Q30" s="22"/>
      <c r="S30" s="22"/>
    </row>
    <row r="31" spans="1:19" s="6" customFormat="1" ht="15" customHeight="1">
      <c r="A31" s="103">
        <f>(1.95+2.5)*2</f>
        <v>8.9</v>
      </c>
      <c r="B31" s="104"/>
      <c r="C31" s="105"/>
      <c r="D31" s="106">
        <v>1.2</v>
      </c>
      <c r="E31" s="104"/>
      <c r="F31" s="105"/>
      <c r="G31" s="93"/>
      <c r="H31" s="94"/>
      <c r="I31" s="76">
        <v>1</v>
      </c>
      <c r="J31" s="77"/>
      <c r="K31" s="17">
        <f t="shared" si="0"/>
        <v>10.68</v>
      </c>
      <c r="L31" s="23"/>
      <c r="M31" s="24"/>
      <c r="N31" s="25"/>
      <c r="O31" s="25" t="s">
        <v>131</v>
      </c>
      <c r="Q31" s="22"/>
      <c r="S31" s="22"/>
    </row>
    <row r="32" spans="1:19" s="6" customFormat="1" ht="15" customHeight="1">
      <c r="A32" s="70">
        <f>(9.4*2+4.6*2)</f>
        <v>28</v>
      </c>
      <c r="B32" s="71"/>
      <c r="C32" s="72"/>
      <c r="D32" s="73">
        <v>1.2</v>
      </c>
      <c r="E32" s="71"/>
      <c r="F32" s="72"/>
      <c r="G32" s="93"/>
      <c r="H32" s="94"/>
      <c r="I32" s="76">
        <v>1</v>
      </c>
      <c r="J32" s="77"/>
      <c r="K32" s="17">
        <f t="shared" si="0"/>
        <v>33.6</v>
      </c>
      <c r="L32" s="23"/>
      <c r="M32" s="24"/>
      <c r="N32" s="25"/>
      <c r="O32" s="25" t="s">
        <v>129</v>
      </c>
      <c r="Q32" s="22"/>
      <c r="S32" s="22"/>
    </row>
    <row r="33" spans="1:19" s="6" customFormat="1" ht="15" customHeight="1">
      <c r="A33" s="103">
        <f>(1.95+2.5)*2</f>
        <v>8.9</v>
      </c>
      <c r="B33" s="104"/>
      <c r="C33" s="105"/>
      <c r="D33" s="106">
        <v>1.2</v>
      </c>
      <c r="E33" s="104"/>
      <c r="F33" s="105"/>
      <c r="G33" s="93"/>
      <c r="H33" s="94"/>
      <c r="I33" s="76">
        <v>1</v>
      </c>
      <c r="J33" s="77"/>
      <c r="K33" s="17">
        <f t="shared" si="0"/>
        <v>10.68</v>
      </c>
      <c r="L33" s="23"/>
      <c r="M33" s="24"/>
      <c r="N33" s="25"/>
      <c r="O33" s="25" t="s">
        <v>130</v>
      </c>
      <c r="Q33" s="22"/>
      <c r="S33" s="22"/>
    </row>
    <row r="34" spans="1:19" s="6" customFormat="1" ht="15" customHeight="1">
      <c r="A34" s="103">
        <v>74.2</v>
      </c>
      <c r="B34" s="104"/>
      <c r="C34" s="105"/>
      <c r="D34" s="106">
        <v>1.2</v>
      </c>
      <c r="E34" s="104"/>
      <c r="F34" s="105"/>
      <c r="G34" s="93"/>
      <c r="H34" s="94"/>
      <c r="I34" s="76">
        <v>1</v>
      </c>
      <c r="J34" s="77"/>
      <c r="K34" s="17">
        <f t="shared" si="0"/>
        <v>89.04</v>
      </c>
      <c r="L34" s="23"/>
      <c r="M34" s="24"/>
      <c r="N34" s="25"/>
      <c r="O34" s="25" t="s">
        <v>132</v>
      </c>
      <c r="Q34" s="22"/>
      <c r="S34" s="22"/>
    </row>
    <row r="35" spans="1:19" s="6" customFormat="1" ht="15" customHeight="1">
      <c r="A35" s="70"/>
      <c r="B35" s="71"/>
      <c r="C35" s="72"/>
      <c r="D35" s="106"/>
      <c r="E35" s="104"/>
      <c r="F35" s="105"/>
      <c r="G35" s="93"/>
      <c r="H35" s="94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70"/>
      <c r="B36" s="71"/>
      <c r="C36" s="72"/>
      <c r="D36" s="106"/>
      <c r="E36" s="104"/>
      <c r="F36" s="105"/>
      <c r="G36" s="93"/>
      <c r="H36" s="94"/>
      <c r="I36" s="76"/>
      <c r="J36" s="77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70"/>
      <c r="B37" s="71"/>
      <c r="C37" s="72"/>
      <c r="D37" s="106"/>
      <c r="E37" s="104"/>
      <c r="F37" s="105"/>
      <c r="G37" s="93"/>
      <c r="H37" s="94"/>
      <c r="I37" s="76"/>
      <c r="J37" s="77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70"/>
      <c r="B38" s="71"/>
      <c r="C38" s="72"/>
      <c r="D38" s="106"/>
      <c r="E38" s="104"/>
      <c r="F38" s="105"/>
      <c r="G38" s="93"/>
      <c r="H38" s="94"/>
      <c r="I38" s="76"/>
      <c r="J38" s="77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70"/>
      <c r="B39" s="71"/>
      <c r="C39" s="72"/>
      <c r="D39" s="106"/>
      <c r="E39" s="104"/>
      <c r="F39" s="105"/>
      <c r="G39" s="93"/>
      <c r="H39" s="94"/>
      <c r="I39" s="76"/>
      <c r="J39" s="77"/>
      <c r="K39" s="17"/>
      <c r="L39" s="23"/>
      <c r="M39" s="24"/>
      <c r="N39" s="25"/>
      <c r="O39" s="21"/>
      <c r="Q39" s="22"/>
      <c r="S39" s="22"/>
    </row>
    <row r="40" spans="1:19" s="6" customFormat="1" ht="15" customHeight="1">
      <c r="A40" s="70"/>
      <c r="B40" s="71"/>
      <c r="C40" s="72"/>
      <c r="D40" s="106"/>
      <c r="E40" s="104"/>
      <c r="F40" s="105"/>
      <c r="G40" s="93"/>
      <c r="H40" s="94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70"/>
      <c r="B41" s="71"/>
      <c r="C41" s="72"/>
      <c r="D41" s="106"/>
      <c r="E41" s="104"/>
      <c r="F41" s="105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70"/>
      <c r="B42" s="71"/>
      <c r="C42" s="72"/>
      <c r="D42" s="106"/>
      <c r="E42" s="104"/>
      <c r="F42" s="105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70"/>
      <c r="B43" s="71"/>
      <c r="C43" s="72"/>
      <c r="D43" s="106"/>
      <c r="E43" s="104"/>
      <c r="F43" s="105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70"/>
      <c r="B44" s="71"/>
      <c r="C44" s="72"/>
      <c r="D44" s="73"/>
      <c r="E44" s="71"/>
      <c r="F44" s="72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70"/>
      <c r="B45" s="71"/>
      <c r="C45" s="72"/>
      <c r="D45" s="106"/>
      <c r="E45" s="104"/>
      <c r="F45" s="105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103"/>
      <c r="B46" s="104"/>
      <c r="C46" s="105"/>
      <c r="D46" s="106"/>
      <c r="E46" s="104"/>
      <c r="F46" s="105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103"/>
      <c r="B47" s="104"/>
      <c r="C47" s="105"/>
      <c r="D47" s="106"/>
      <c r="E47" s="104"/>
      <c r="F47" s="105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1297.896</v>
      </c>
      <c r="K48" s="96"/>
      <c r="L48" s="27"/>
      <c r="M48" s="28" t="e">
        <f>SUM(#REF!)</f>
        <v>#REF!</v>
      </c>
      <c r="N48" s="30"/>
      <c r="O48" s="30">
        <f>J48</f>
        <v>1297.896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C2" sqref="C2"/>
    </sheetView>
  </sheetViews>
  <sheetFormatPr defaultRowHeight="12.75"/>
  <cols>
    <col min="1" max="1" width="9.4257812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88489</v>
      </c>
      <c r="D5" s="78" t="s">
        <v>17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20</v>
      </c>
      <c r="B8" s="87"/>
      <c r="C8" s="87"/>
      <c r="D8" s="88" t="s">
        <v>21</v>
      </c>
      <c r="E8" s="88"/>
      <c r="F8" s="88"/>
      <c r="G8" s="87" t="s">
        <v>10</v>
      </c>
      <c r="H8" s="87"/>
      <c r="I8" s="87" t="s">
        <v>5</v>
      </c>
      <c r="J8" s="87"/>
      <c r="K8" s="87" t="s">
        <v>9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103">
        <f>(10.6+4.8)*2</f>
        <v>30.799999999999997</v>
      </c>
      <c r="B10" s="104"/>
      <c r="C10" s="105"/>
      <c r="D10" s="106">
        <v>0.6</v>
      </c>
      <c r="E10" s="104"/>
      <c r="F10" s="105"/>
      <c r="G10" s="93"/>
      <c r="H10" s="94"/>
      <c r="I10" s="76">
        <v>1</v>
      </c>
      <c r="J10" s="77"/>
      <c r="K10" s="17">
        <f>A10*D10*I10</f>
        <v>18.479999999999997</v>
      </c>
      <c r="L10" s="23"/>
      <c r="M10" s="24"/>
      <c r="N10" s="25"/>
      <c r="O10" s="25" t="s">
        <v>22</v>
      </c>
      <c r="Q10" s="22"/>
      <c r="R10" s="11"/>
      <c r="S10" s="22"/>
    </row>
    <row r="11" spans="1:19" s="6" customFormat="1" ht="15" customHeight="1">
      <c r="A11" s="103">
        <f>(2.5+2.15)*2</f>
        <v>9.3000000000000007</v>
      </c>
      <c r="B11" s="104"/>
      <c r="C11" s="105"/>
      <c r="D11" s="106">
        <v>0.6</v>
      </c>
      <c r="E11" s="104"/>
      <c r="F11" s="105"/>
      <c r="G11" s="93"/>
      <c r="H11" s="94"/>
      <c r="I11" s="76">
        <v>1</v>
      </c>
      <c r="J11" s="77"/>
      <c r="K11" s="17">
        <f t="shared" ref="K11:K30" si="0">A11*D11*I11</f>
        <v>5.58</v>
      </c>
      <c r="L11" s="23"/>
      <c r="M11" s="24"/>
      <c r="N11" s="25"/>
      <c r="O11" s="25" t="s">
        <v>37</v>
      </c>
      <c r="Q11" s="22"/>
      <c r="R11" s="11"/>
      <c r="S11" s="22"/>
    </row>
    <row r="12" spans="1:19" s="6" customFormat="1" ht="15" customHeight="1">
      <c r="A12" s="103">
        <f>(1.5+2.15)*2</f>
        <v>7.3</v>
      </c>
      <c r="B12" s="104"/>
      <c r="C12" s="105"/>
      <c r="D12" s="106">
        <v>0.6</v>
      </c>
      <c r="E12" s="104"/>
      <c r="F12" s="105"/>
      <c r="G12" s="93"/>
      <c r="H12" s="94"/>
      <c r="I12" s="76">
        <v>1</v>
      </c>
      <c r="J12" s="77"/>
      <c r="K12" s="17">
        <f t="shared" si="0"/>
        <v>4.38</v>
      </c>
      <c r="L12" s="23"/>
      <c r="M12" s="24"/>
      <c r="N12" s="25"/>
      <c r="O12" s="25" t="s">
        <v>38</v>
      </c>
      <c r="Q12" s="22"/>
      <c r="R12" s="11"/>
      <c r="S12" s="22"/>
    </row>
    <row r="13" spans="1:19" s="6" customFormat="1" ht="15" customHeight="1">
      <c r="A13" s="103">
        <f>4.5+2*2.37</f>
        <v>9.24</v>
      </c>
      <c r="B13" s="104"/>
      <c r="C13" s="105"/>
      <c r="D13" s="106">
        <v>0.6</v>
      </c>
      <c r="E13" s="104"/>
      <c r="F13" s="105"/>
      <c r="G13" s="93"/>
      <c r="H13" s="94"/>
      <c r="I13" s="76">
        <v>1</v>
      </c>
      <c r="J13" s="77"/>
      <c r="K13" s="17">
        <f t="shared" si="0"/>
        <v>5.5439999999999996</v>
      </c>
      <c r="L13" s="23"/>
      <c r="M13" s="24"/>
      <c r="N13" s="25"/>
      <c r="O13" s="25" t="s">
        <v>39</v>
      </c>
      <c r="Q13" s="22"/>
      <c r="R13" s="11"/>
      <c r="S13" s="22"/>
    </row>
    <row r="14" spans="1:19" s="6" customFormat="1" ht="15" customHeight="1">
      <c r="A14" s="103">
        <f>2*(3.14+3.9)</f>
        <v>14.08</v>
      </c>
      <c r="B14" s="104"/>
      <c r="C14" s="105"/>
      <c r="D14" s="106">
        <v>0.6</v>
      </c>
      <c r="E14" s="104"/>
      <c r="F14" s="105"/>
      <c r="G14" s="93"/>
      <c r="H14" s="94"/>
      <c r="I14" s="76">
        <v>1</v>
      </c>
      <c r="J14" s="77"/>
      <c r="K14" s="17">
        <f t="shared" si="0"/>
        <v>8.4480000000000004</v>
      </c>
      <c r="L14" s="23"/>
      <c r="M14" s="24"/>
      <c r="N14" s="25"/>
      <c r="O14" s="25" t="s">
        <v>40</v>
      </c>
      <c r="Q14" s="22"/>
      <c r="S14" s="22"/>
    </row>
    <row r="15" spans="1:19" s="6" customFormat="1" ht="15" customHeight="1">
      <c r="A15" s="103">
        <f>2*(2.3+3.95)</f>
        <v>12.5</v>
      </c>
      <c r="B15" s="104"/>
      <c r="C15" s="105"/>
      <c r="D15" s="106">
        <v>0.6</v>
      </c>
      <c r="E15" s="104"/>
      <c r="F15" s="105"/>
      <c r="G15" s="93"/>
      <c r="H15" s="94"/>
      <c r="I15" s="76">
        <v>1</v>
      </c>
      <c r="J15" s="77"/>
      <c r="K15" s="17">
        <f t="shared" si="0"/>
        <v>7.5</v>
      </c>
      <c r="L15" s="23"/>
      <c r="M15" s="24"/>
      <c r="N15" s="25"/>
      <c r="O15" s="25" t="s">
        <v>41</v>
      </c>
      <c r="Q15" s="22"/>
    </row>
    <row r="16" spans="1:19" s="6" customFormat="1" ht="15" customHeight="1">
      <c r="A16" s="103">
        <f>2*(2.3+3.95)</f>
        <v>12.5</v>
      </c>
      <c r="B16" s="104"/>
      <c r="C16" s="105"/>
      <c r="D16" s="106">
        <v>0.6</v>
      </c>
      <c r="E16" s="104"/>
      <c r="F16" s="105"/>
      <c r="G16" s="93"/>
      <c r="H16" s="94"/>
      <c r="I16" s="76">
        <v>1</v>
      </c>
      <c r="J16" s="77"/>
      <c r="K16" s="17">
        <f t="shared" si="0"/>
        <v>7.5</v>
      </c>
      <c r="L16" s="23"/>
      <c r="M16" s="24"/>
      <c r="N16" s="25"/>
      <c r="O16" s="25" t="s">
        <v>42</v>
      </c>
      <c r="Q16" s="22"/>
    </row>
    <row r="17" spans="1:19" s="6" customFormat="1" ht="15" customHeight="1">
      <c r="A17" s="103">
        <f>7.2*4</f>
        <v>28.8</v>
      </c>
      <c r="B17" s="104"/>
      <c r="C17" s="105"/>
      <c r="D17" s="106">
        <v>2.4</v>
      </c>
      <c r="E17" s="104"/>
      <c r="F17" s="105"/>
      <c r="G17" s="93"/>
      <c r="H17" s="94"/>
      <c r="I17" s="76">
        <v>18</v>
      </c>
      <c r="J17" s="77"/>
      <c r="K17" s="17">
        <f t="shared" si="0"/>
        <v>1244.1600000000001</v>
      </c>
      <c r="L17" s="23"/>
      <c r="M17" s="24"/>
      <c r="N17" s="25"/>
      <c r="O17" s="25" t="s">
        <v>43</v>
      </c>
      <c r="Q17" s="22"/>
    </row>
    <row r="18" spans="1:19" s="6" customFormat="1" ht="15" customHeight="1">
      <c r="A18" s="103">
        <f>2*(4.2+7.2)</f>
        <v>22.8</v>
      </c>
      <c r="B18" s="104"/>
      <c r="C18" s="105"/>
      <c r="D18" s="106">
        <v>2.4</v>
      </c>
      <c r="E18" s="104"/>
      <c r="F18" s="105"/>
      <c r="G18" s="93"/>
      <c r="H18" s="94"/>
      <c r="I18" s="76">
        <v>1</v>
      </c>
      <c r="J18" s="77"/>
      <c r="K18" s="17">
        <f t="shared" si="0"/>
        <v>54.72</v>
      </c>
      <c r="L18" s="23"/>
      <c r="M18" s="24"/>
      <c r="N18" s="25"/>
      <c r="O18" s="25" t="s">
        <v>44</v>
      </c>
      <c r="Q18" s="22"/>
    </row>
    <row r="19" spans="1:19" s="6" customFormat="1" ht="15" customHeight="1">
      <c r="A19" s="103">
        <f>2*(12.65+7.2)</f>
        <v>39.700000000000003</v>
      </c>
      <c r="B19" s="104"/>
      <c r="C19" s="105"/>
      <c r="D19" s="106">
        <v>2.4</v>
      </c>
      <c r="E19" s="104"/>
      <c r="F19" s="105"/>
      <c r="G19" s="74"/>
      <c r="H19" s="75"/>
      <c r="I19" s="76">
        <v>1</v>
      </c>
      <c r="J19" s="77"/>
      <c r="K19" s="17">
        <f t="shared" si="0"/>
        <v>95.28</v>
      </c>
      <c r="L19" s="23"/>
      <c r="M19" s="24"/>
      <c r="N19" s="25"/>
      <c r="O19" s="25" t="s">
        <v>45</v>
      </c>
      <c r="Q19" s="22"/>
      <c r="S19" s="22"/>
    </row>
    <row r="20" spans="1:19" s="6" customFormat="1" ht="15" customHeight="1">
      <c r="A20" s="103">
        <f>2*(15+7.2)</f>
        <v>44.4</v>
      </c>
      <c r="B20" s="104"/>
      <c r="C20" s="105"/>
      <c r="D20" s="106">
        <v>2.4</v>
      </c>
      <c r="E20" s="104"/>
      <c r="F20" s="105"/>
      <c r="G20" s="74"/>
      <c r="H20" s="75"/>
      <c r="I20" s="76">
        <v>1</v>
      </c>
      <c r="J20" s="77"/>
      <c r="K20" s="17">
        <f t="shared" si="0"/>
        <v>106.55999999999999</v>
      </c>
      <c r="L20" s="23"/>
      <c r="M20" s="24"/>
      <c r="N20" s="25"/>
      <c r="O20" s="25" t="s">
        <v>46</v>
      </c>
      <c r="Q20" s="22"/>
      <c r="S20" s="22"/>
    </row>
    <row r="21" spans="1:19" s="6" customFormat="1" ht="15" customHeight="1">
      <c r="A21" s="103">
        <f>2*(15+7.2)</f>
        <v>44.4</v>
      </c>
      <c r="B21" s="104"/>
      <c r="C21" s="105"/>
      <c r="D21" s="106">
        <v>2.4</v>
      </c>
      <c r="E21" s="104"/>
      <c r="F21" s="105"/>
      <c r="G21" s="74"/>
      <c r="H21" s="75"/>
      <c r="I21" s="76">
        <v>1</v>
      </c>
      <c r="J21" s="77"/>
      <c r="K21" s="17">
        <f t="shared" si="0"/>
        <v>106.55999999999999</v>
      </c>
      <c r="L21" s="18"/>
      <c r="M21" s="19"/>
      <c r="N21" s="20"/>
      <c r="O21" s="25" t="s">
        <v>47</v>
      </c>
      <c r="Q21" s="22"/>
      <c r="S21" s="22"/>
    </row>
    <row r="22" spans="1:19" s="6" customFormat="1" ht="15" customHeight="1">
      <c r="A22" s="103">
        <f>2*(12.65+7.2)</f>
        <v>39.700000000000003</v>
      </c>
      <c r="B22" s="104"/>
      <c r="C22" s="105"/>
      <c r="D22" s="106">
        <v>2.4</v>
      </c>
      <c r="E22" s="104"/>
      <c r="F22" s="105"/>
      <c r="G22" s="74"/>
      <c r="H22" s="75"/>
      <c r="I22" s="76">
        <v>1</v>
      </c>
      <c r="J22" s="77"/>
      <c r="K22" s="17">
        <f t="shared" si="0"/>
        <v>95.28</v>
      </c>
      <c r="L22" s="23"/>
      <c r="M22" s="24"/>
      <c r="N22" s="25"/>
      <c r="O22" s="25" t="s">
        <v>48</v>
      </c>
      <c r="Q22" s="22"/>
      <c r="S22" s="22"/>
    </row>
    <row r="23" spans="1:19" s="6" customFormat="1" ht="15" customHeight="1">
      <c r="A23" s="103">
        <f>7.2*4</f>
        <v>28.8</v>
      </c>
      <c r="B23" s="104"/>
      <c r="C23" s="105"/>
      <c r="D23" s="106">
        <v>2.4</v>
      </c>
      <c r="E23" s="104"/>
      <c r="F23" s="105"/>
      <c r="G23" s="91"/>
      <c r="H23" s="92"/>
      <c r="I23" s="76">
        <v>1</v>
      </c>
      <c r="J23" s="77"/>
      <c r="K23" s="17">
        <f t="shared" si="0"/>
        <v>69.12</v>
      </c>
      <c r="L23" s="23"/>
      <c r="M23" s="24"/>
      <c r="N23" s="25"/>
      <c r="O23" s="25" t="s">
        <v>49</v>
      </c>
      <c r="Q23" s="22"/>
      <c r="S23" s="22"/>
    </row>
    <row r="24" spans="1:19" s="6" customFormat="1" ht="15" customHeight="1">
      <c r="A24" s="103">
        <f>2*(1.6+1.8)</f>
        <v>6.8000000000000007</v>
      </c>
      <c r="B24" s="104"/>
      <c r="C24" s="105"/>
      <c r="D24" s="106">
        <v>0.6</v>
      </c>
      <c r="E24" s="104"/>
      <c r="F24" s="105"/>
      <c r="G24" s="93"/>
      <c r="H24" s="94"/>
      <c r="I24" s="76">
        <v>2</v>
      </c>
      <c r="J24" s="77"/>
      <c r="K24" s="17">
        <f t="shared" si="0"/>
        <v>8.16</v>
      </c>
      <c r="L24" s="23"/>
      <c r="M24" s="24"/>
      <c r="N24" s="25"/>
      <c r="O24" s="25" t="s">
        <v>50</v>
      </c>
      <c r="Q24" s="22"/>
      <c r="S24" s="22"/>
    </row>
    <row r="25" spans="1:19" s="6" customFormat="1" ht="15" customHeight="1">
      <c r="A25" s="103">
        <f>2*(1.95+2.5)</f>
        <v>8.9</v>
      </c>
      <c r="B25" s="104"/>
      <c r="C25" s="105"/>
      <c r="D25" s="106">
        <v>0.6</v>
      </c>
      <c r="E25" s="104"/>
      <c r="F25" s="105"/>
      <c r="G25" s="93"/>
      <c r="H25" s="94"/>
      <c r="I25" s="76">
        <v>2</v>
      </c>
      <c r="J25" s="77"/>
      <c r="K25" s="17">
        <f t="shared" si="0"/>
        <v>10.68</v>
      </c>
      <c r="L25" s="18"/>
      <c r="M25" s="19"/>
      <c r="N25" s="20"/>
      <c r="O25" s="25" t="s">
        <v>51</v>
      </c>
      <c r="Q25" s="22"/>
      <c r="S25" s="22"/>
    </row>
    <row r="26" spans="1:19" s="6" customFormat="1" ht="15" customHeight="1">
      <c r="A26" s="103">
        <f>2*(5+5.4)</f>
        <v>20.8</v>
      </c>
      <c r="B26" s="104"/>
      <c r="C26" s="105"/>
      <c r="D26" s="106">
        <v>0.6</v>
      </c>
      <c r="E26" s="104"/>
      <c r="F26" s="105"/>
      <c r="G26" s="93"/>
      <c r="H26" s="94"/>
      <c r="I26" s="76">
        <v>2</v>
      </c>
      <c r="J26" s="77"/>
      <c r="K26" s="17">
        <f t="shared" si="0"/>
        <v>24.96</v>
      </c>
      <c r="L26" s="23"/>
      <c r="M26" s="24"/>
      <c r="N26" s="25"/>
      <c r="O26" s="25" t="s">
        <v>52</v>
      </c>
      <c r="Q26" s="22"/>
      <c r="S26" s="22"/>
    </row>
    <row r="27" spans="1:19" s="6" customFormat="1" ht="15" customHeight="1">
      <c r="A27" s="103">
        <v>15</v>
      </c>
      <c r="B27" s="104"/>
      <c r="C27" s="105"/>
      <c r="D27" s="106">
        <v>2.6</v>
      </c>
      <c r="E27" s="104"/>
      <c r="F27" s="105"/>
      <c r="G27" s="93"/>
      <c r="H27" s="94"/>
      <c r="I27" s="76">
        <v>1</v>
      </c>
      <c r="J27" s="77"/>
      <c r="K27" s="17">
        <f t="shared" si="0"/>
        <v>39</v>
      </c>
      <c r="L27" s="23"/>
      <c r="M27" s="24"/>
      <c r="N27" s="25"/>
      <c r="O27" s="25" t="s">
        <v>56</v>
      </c>
      <c r="Q27" s="22"/>
      <c r="S27" s="22"/>
    </row>
    <row r="28" spans="1:19" s="6" customFormat="1" ht="15" customHeight="1">
      <c r="A28" s="103">
        <v>7.66</v>
      </c>
      <c r="B28" s="104"/>
      <c r="C28" s="105"/>
      <c r="D28" s="106">
        <v>0.6</v>
      </c>
      <c r="E28" s="104"/>
      <c r="F28" s="105"/>
      <c r="G28" s="93"/>
      <c r="H28" s="94"/>
      <c r="I28" s="76">
        <v>1</v>
      </c>
      <c r="J28" s="77"/>
      <c r="K28" s="17">
        <f t="shared" si="0"/>
        <v>4.5960000000000001</v>
      </c>
      <c r="L28" s="23"/>
      <c r="M28" s="24"/>
      <c r="N28" s="25"/>
      <c r="O28" s="25" t="s">
        <v>53</v>
      </c>
      <c r="Q28" s="22"/>
      <c r="S28" s="22"/>
    </row>
    <row r="29" spans="1:19" s="6" customFormat="1" ht="15" customHeight="1">
      <c r="A29" s="103">
        <v>4</v>
      </c>
      <c r="B29" s="104"/>
      <c r="C29" s="105"/>
      <c r="D29" s="106">
        <v>0.6</v>
      </c>
      <c r="E29" s="104"/>
      <c r="F29" s="105"/>
      <c r="G29" s="93"/>
      <c r="H29" s="94"/>
      <c r="I29" s="76">
        <v>1</v>
      </c>
      <c r="J29" s="77"/>
      <c r="K29" s="17">
        <f t="shared" si="0"/>
        <v>2.4</v>
      </c>
      <c r="L29" s="23"/>
      <c r="M29" s="24"/>
      <c r="N29" s="25"/>
      <c r="O29" s="25" t="s">
        <v>54</v>
      </c>
      <c r="Q29" s="22"/>
      <c r="S29" s="22"/>
    </row>
    <row r="30" spans="1:19" s="6" customFormat="1" ht="15" customHeight="1">
      <c r="A30" s="70">
        <v>73.8</v>
      </c>
      <c r="B30" s="71"/>
      <c r="C30" s="72"/>
      <c r="D30" s="73">
        <v>0.6</v>
      </c>
      <c r="E30" s="71"/>
      <c r="F30" s="72"/>
      <c r="G30" s="93"/>
      <c r="H30" s="94"/>
      <c r="I30" s="76">
        <v>1</v>
      </c>
      <c r="J30" s="77"/>
      <c r="K30" s="17">
        <f t="shared" si="0"/>
        <v>44.279999999999994</v>
      </c>
      <c r="L30" s="23"/>
      <c r="M30" s="24"/>
      <c r="N30" s="25"/>
      <c r="O30" s="25" t="s">
        <v>133</v>
      </c>
      <c r="Q30" s="22"/>
      <c r="S30" s="22"/>
    </row>
    <row r="31" spans="1:19" s="6" customFormat="1" ht="15" customHeight="1">
      <c r="A31" s="70"/>
      <c r="B31" s="71"/>
      <c r="C31" s="72"/>
      <c r="D31" s="73"/>
      <c r="E31" s="71"/>
      <c r="F31" s="72"/>
      <c r="G31" s="74"/>
      <c r="H31" s="75"/>
      <c r="I31" s="76"/>
      <c r="J31" s="77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70"/>
      <c r="B32" s="71"/>
      <c r="C32" s="72"/>
      <c r="D32" s="73"/>
      <c r="E32" s="71"/>
      <c r="F32" s="72"/>
      <c r="G32" s="74"/>
      <c r="H32" s="75"/>
      <c r="I32" s="76"/>
      <c r="J32" s="77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70"/>
      <c r="B33" s="71"/>
      <c r="C33" s="72"/>
      <c r="D33" s="73"/>
      <c r="E33" s="71"/>
      <c r="F33" s="72"/>
      <c r="G33" s="74"/>
      <c r="H33" s="75"/>
      <c r="I33" s="76"/>
      <c r="J33" s="77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70"/>
      <c r="B34" s="71"/>
      <c r="C34" s="72"/>
      <c r="D34" s="73"/>
      <c r="E34" s="71"/>
      <c r="F34" s="72"/>
      <c r="G34" s="74"/>
      <c r="H34" s="75"/>
      <c r="I34" s="76"/>
      <c r="J34" s="77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70"/>
      <c r="B35" s="71"/>
      <c r="C35" s="72"/>
      <c r="D35" s="73"/>
      <c r="E35" s="71"/>
      <c r="F35" s="72"/>
      <c r="G35" s="74"/>
      <c r="H35" s="75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70"/>
      <c r="B36" s="71"/>
      <c r="C36" s="72"/>
      <c r="D36" s="73"/>
      <c r="E36" s="71"/>
      <c r="F36" s="72"/>
      <c r="G36" s="74"/>
      <c r="H36" s="75"/>
      <c r="I36" s="76"/>
      <c r="J36" s="77"/>
      <c r="K36" s="17"/>
      <c r="L36" s="23"/>
      <c r="M36" s="24"/>
      <c r="N36" s="25"/>
      <c r="O36" s="25"/>
      <c r="Q36" s="22"/>
      <c r="S36" s="22"/>
    </row>
    <row r="37" spans="1:19" s="6" customFormat="1" ht="15" customHeight="1">
      <c r="A37" s="70"/>
      <c r="B37" s="71"/>
      <c r="C37" s="72"/>
      <c r="D37" s="73"/>
      <c r="E37" s="71"/>
      <c r="F37" s="72"/>
      <c r="G37" s="74"/>
      <c r="H37" s="75"/>
      <c r="I37" s="76"/>
      <c r="J37" s="77"/>
      <c r="K37" s="17"/>
      <c r="L37" s="23"/>
      <c r="M37" s="24"/>
      <c r="N37" s="25"/>
      <c r="O37" s="25"/>
      <c r="Q37" s="22"/>
      <c r="S37" s="22"/>
    </row>
    <row r="38" spans="1:19" s="6" customFormat="1" ht="15" customHeight="1">
      <c r="A38" s="70"/>
      <c r="B38" s="71"/>
      <c r="C38" s="72"/>
      <c r="D38" s="73"/>
      <c r="E38" s="71"/>
      <c r="F38" s="72"/>
      <c r="G38" s="74"/>
      <c r="H38" s="75"/>
      <c r="I38" s="76"/>
      <c r="J38" s="77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70"/>
      <c r="B39" s="71"/>
      <c r="C39" s="72"/>
      <c r="D39" s="73"/>
      <c r="E39" s="71"/>
      <c r="F39" s="72"/>
      <c r="G39" s="74"/>
      <c r="H39" s="75"/>
      <c r="I39" s="76"/>
      <c r="J39" s="77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70"/>
      <c r="B40" s="71"/>
      <c r="C40" s="72"/>
      <c r="D40" s="73"/>
      <c r="E40" s="71"/>
      <c r="F40" s="72"/>
      <c r="G40" s="74"/>
      <c r="H40" s="75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70"/>
      <c r="B41" s="71"/>
      <c r="C41" s="72"/>
      <c r="D41" s="73"/>
      <c r="E41" s="71"/>
      <c r="F41" s="72"/>
      <c r="G41" s="74"/>
      <c r="H41" s="75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70"/>
      <c r="B42" s="71"/>
      <c r="C42" s="72"/>
      <c r="D42" s="73"/>
      <c r="E42" s="71"/>
      <c r="F42" s="72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70"/>
      <c r="B43" s="71"/>
      <c r="C43" s="72"/>
      <c r="D43" s="73"/>
      <c r="E43" s="71"/>
      <c r="F43" s="72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70"/>
      <c r="B44" s="71"/>
      <c r="C44" s="72"/>
      <c r="D44" s="73"/>
      <c r="E44" s="71"/>
      <c r="F44" s="72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70"/>
      <c r="B45" s="71"/>
      <c r="C45" s="72"/>
      <c r="D45" s="73"/>
      <c r="E45" s="71"/>
      <c r="F45" s="72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70"/>
      <c r="B46" s="71"/>
      <c r="C46" s="72"/>
      <c r="D46" s="73"/>
      <c r="E46" s="71"/>
      <c r="F46" s="72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70"/>
      <c r="B47" s="71"/>
      <c r="C47" s="72"/>
      <c r="D47" s="73"/>
      <c r="E47" s="71"/>
      <c r="F47" s="72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1963.1880000000003</v>
      </c>
      <c r="K48" s="96"/>
      <c r="L48" s="27"/>
      <c r="M48" s="28" t="e">
        <f>SUM(#REF!)</f>
        <v>#REF!</v>
      </c>
      <c r="N48" s="30"/>
      <c r="O48" s="30">
        <f>J48</f>
        <v>1963.1880000000003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6:C16"/>
    <mergeCell ref="D16:F16"/>
    <mergeCell ref="G16:H16"/>
    <mergeCell ref="I16:J16"/>
    <mergeCell ref="A17:C17"/>
    <mergeCell ref="D17:F17"/>
    <mergeCell ref="G17:H17"/>
    <mergeCell ref="I17:J17"/>
    <mergeCell ref="A18:C18"/>
    <mergeCell ref="D18:F18"/>
    <mergeCell ref="G18:H18"/>
    <mergeCell ref="I18:J18"/>
    <mergeCell ref="A19:C19"/>
    <mergeCell ref="D19:F19"/>
    <mergeCell ref="G19:H19"/>
    <mergeCell ref="I19:J19"/>
    <mergeCell ref="A7:M7"/>
    <mergeCell ref="O7:O9"/>
    <mergeCell ref="A8:C9"/>
    <mergeCell ref="D8:F9"/>
    <mergeCell ref="G8:H9"/>
    <mergeCell ref="I8:J9"/>
    <mergeCell ref="K8:L9"/>
    <mergeCell ref="M8:M9"/>
    <mergeCell ref="D5:O5"/>
    <mergeCell ref="I10:J10"/>
    <mergeCell ref="I11:J11"/>
    <mergeCell ref="I12:J12"/>
    <mergeCell ref="I13:J13"/>
    <mergeCell ref="I14:J14"/>
    <mergeCell ref="I15:J15"/>
    <mergeCell ref="A10:C10"/>
    <mergeCell ref="A11:C11"/>
    <mergeCell ref="A12:C12"/>
    <mergeCell ref="A13:C13"/>
    <mergeCell ref="A14:C14"/>
    <mergeCell ref="A15:C15"/>
    <mergeCell ref="D10:F10"/>
    <mergeCell ref="D11:F11"/>
    <mergeCell ref="D12:F12"/>
    <mergeCell ref="D13:F13"/>
    <mergeCell ref="D14:F14"/>
    <mergeCell ref="D15:F15"/>
    <mergeCell ref="G10:H10"/>
    <mergeCell ref="G11:H11"/>
    <mergeCell ref="G12:H12"/>
    <mergeCell ref="G13:H13"/>
    <mergeCell ref="G14:H14"/>
    <mergeCell ref="G15:H15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C3" sqref="C3"/>
    </sheetView>
  </sheetViews>
  <sheetFormatPr defaultRowHeight="12.75"/>
  <cols>
    <col min="1" max="1" width="9.2851562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88485</v>
      </c>
      <c r="D5" s="78" t="s">
        <v>18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20</v>
      </c>
      <c r="B8" s="87"/>
      <c r="C8" s="87"/>
      <c r="D8" s="88" t="s">
        <v>21</v>
      </c>
      <c r="E8" s="88"/>
      <c r="F8" s="88"/>
      <c r="G8" s="87" t="s">
        <v>10</v>
      </c>
      <c r="H8" s="87"/>
      <c r="I8" s="87" t="s">
        <v>5</v>
      </c>
      <c r="J8" s="87"/>
      <c r="K8" s="87" t="s">
        <v>9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0">
        <v>49.24</v>
      </c>
      <c r="B10" s="71"/>
      <c r="C10" s="72"/>
      <c r="D10" s="73">
        <v>3.6</v>
      </c>
      <c r="E10" s="71"/>
      <c r="F10" s="72"/>
      <c r="G10" s="74"/>
      <c r="H10" s="75"/>
      <c r="I10" s="76">
        <v>1</v>
      </c>
      <c r="J10" s="77"/>
      <c r="K10" s="17">
        <f t="shared" ref="K10:K28" si="0">A10*D10*I10</f>
        <v>177.26400000000001</v>
      </c>
      <c r="L10" s="23"/>
      <c r="M10" s="24"/>
      <c r="N10" s="25"/>
      <c r="O10" s="25" t="s">
        <v>55</v>
      </c>
      <c r="Q10" s="22"/>
      <c r="R10" s="11"/>
      <c r="S10" s="22"/>
    </row>
    <row r="11" spans="1:19" s="6" customFormat="1" ht="15" customHeight="1">
      <c r="A11" s="70">
        <f>28.32</f>
        <v>28.32</v>
      </c>
      <c r="B11" s="71"/>
      <c r="C11" s="72"/>
      <c r="D11" s="73">
        <v>3.6</v>
      </c>
      <c r="E11" s="71"/>
      <c r="F11" s="72"/>
      <c r="G11" s="74"/>
      <c r="H11" s="75"/>
      <c r="I11" s="76">
        <v>2</v>
      </c>
      <c r="J11" s="77"/>
      <c r="K11" s="17">
        <f t="shared" si="0"/>
        <v>203.904</v>
      </c>
      <c r="L11" s="23"/>
      <c r="M11" s="24"/>
      <c r="N11" s="25"/>
      <c r="O11" s="25" t="s">
        <v>57</v>
      </c>
      <c r="Q11" s="22"/>
      <c r="R11" s="11"/>
      <c r="S11" s="22"/>
    </row>
    <row r="12" spans="1:19" s="6" customFormat="1" ht="15" customHeight="1">
      <c r="A12" s="70">
        <v>52.24</v>
      </c>
      <c r="B12" s="71"/>
      <c r="C12" s="72"/>
      <c r="D12" s="73">
        <v>3.6</v>
      </c>
      <c r="E12" s="71"/>
      <c r="F12" s="72"/>
      <c r="G12" s="74"/>
      <c r="H12" s="75"/>
      <c r="I12" s="76">
        <v>1</v>
      </c>
      <c r="J12" s="77"/>
      <c r="K12" s="17">
        <f t="shared" si="0"/>
        <v>188.06400000000002</v>
      </c>
      <c r="L12" s="23"/>
      <c r="M12" s="24"/>
      <c r="N12" s="25"/>
      <c r="O12" s="25" t="s">
        <v>58</v>
      </c>
      <c r="Q12" s="22"/>
      <c r="R12" s="11"/>
      <c r="S12" s="22"/>
    </row>
    <row r="13" spans="1:19" s="6" customFormat="1" ht="15" customHeight="1">
      <c r="A13" s="70">
        <f>7.2+2*0.23</f>
        <v>7.66</v>
      </c>
      <c r="B13" s="71"/>
      <c r="C13" s="72"/>
      <c r="D13" s="73">
        <v>3.6</v>
      </c>
      <c r="E13" s="71"/>
      <c r="F13" s="72"/>
      <c r="G13" s="74"/>
      <c r="H13" s="75"/>
      <c r="I13" s="76">
        <v>4</v>
      </c>
      <c r="J13" s="77"/>
      <c r="K13" s="17">
        <f t="shared" si="0"/>
        <v>110.304</v>
      </c>
      <c r="L13" s="23"/>
      <c r="M13" s="24"/>
      <c r="N13" s="25"/>
      <c r="O13" s="25" t="s">
        <v>61</v>
      </c>
      <c r="Q13" s="22"/>
      <c r="R13" s="11"/>
      <c r="S13" s="22"/>
    </row>
    <row r="14" spans="1:19" s="6" customFormat="1" ht="15" customHeight="1">
      <c r="A14" s="70">
        <v>56.33</v>
      </c>
      <c r="B14" s="71"/>
      <c r="C14" s="72"/>
      <c r="D14" s="73">
        <v>3.6</v>
      </c>
      <c r="E14" s="71"/>
      <c r="F14" s="72"/>
      <c r="G14" s="74"/>
      <c r="H14" s="75"/>
      <c r="I14" s="76">
        <v>1</v>
      </c>
      <c r="J14" s="77"/>
      <c r="K14" s="17">
        <f t="shared" si="0"/>
        <v>202.78800000000001</v>
      </c>
      <c r="L14" s="23"/>
      <c r="M14" s="24"/>
      <c r="N14" s="25"/>
      <c r="O14" s="25" t="s">
        <v>59</v>
      </c>
      <c r="Q14" s="22"/>
      <c r="S14" s="22"/>
    </row>
    <row r="15" spans="1:19" s="6" customFormat="1" ht="15" customHeight="1">
      <c r="A15" s="70">
        <v>35.6</v>
      </c>
      <c r="B15" s="71"/>
      <c r="C15" s="72"/>
      <c r="D15" s="73">
        <v>3.6</v>
      </c>
      <c r="E15" s="71"/>
      <c r="F15" s="72"/>
      <c r="G15" s="74"/>
      <c r="H15" s="75"/>
      <c r="I15" s="76">
        <v>2</v>
      </c>
      <c r="J15" s="77"/>
      <c r="K15" s="17">
        <f t="shared" si="0"/>
        <v>256.32</v>
      </c>
      <c r="L15" s="23"/>
      <c r="M15" s="24"/>
      <c r="N15" s="25"/>
      <c r="O15" s="25" t="s">
        <v>60</v>
      </c>
      <c r="Q15" s="22"/>
    </row>
    <row r="16" spans="1:19" s="6" customFormat="1" ht="15" customHeight="1">
      <c r="A16" s="70">
        <v>35.6</v>
      </c>
      <c r="B16" s="71"/>
      <c r="C16" s="72"/>
      <c r="D16" s="73">
        <v>3.6</v>
      </c>
      <c r="E16" s="71"/>
      <c r="F16" s="72"/>
      <c r="G16" s="74"/>
      <c r="H16" s="75"/>
      <c r="I16" s="76">
        <v>2</v>
      </c>
      <c r="J16" s="77"/>
      <c r="K16" s="17">
        <f t="shared" si="0"/>
        <v>256.32</v>
      </c>
      <c r="L16" s="23"/>
      <c r="M16" s="24"/>
      <c r="N16" s="25"/>
      <c r="O16" s="25" t="s">
        <v>62</v>
      </c>
      <c r="Q16" s="22"/>
    </row>
    <row r="17" spans="1:19" s="6" customFormat="1" ht="15" customHeight="1">
      <c r="A17" s="70">
        <v>44.58</v>
      </c>
      <c r="B17" s="71"/>
      <c r="C17" s="72"/>
      <c r="D17" s="73">
        <v>3.6</v>
      </c>
      <c r="E17" s="71"/>
      <c r="F17" s="72"/>
      <c r="G17" s="74"/>
      <c r="H17" s="75"/>
      <c r="I17" s="76">
        <v>1</v>
      </c>
      <c r="J17" s="77"/>
      <c r="K17" s="17">
        <f t="shared" si="0"/>
        <v>160.488</v>
      </c>
      <c r="L17" s="23"/>
      <c r="M17" s="24"/>
      <c r="N17" s="25"/>
      <c r="O17" s="25" t="s">
        <v>63</v>
      </c>
      <c r="Q17" s="22"/>
    </row>
    <row r="18" spans="1:19" s="6" customFormat="1" ht="15" customHeight="1">
      <c r="A18" s="70">
        <v>7.66</v>
      </c>
      <c r="B18" s="71"/>
      <c r="C18" s="72"/>
      <c r="D18" s="73">
        <v>3.6</v>
      </c>
      <c r="E18" s="71"/>
      <c r="F18" s="72"/>
      <c r="G18" s="74"/>
      <c r="H18" s="75"/>
      <c r="I18" s="76">
        <v>2</v>
      </c>
      <c r="J18" s="77"/>
      <c r="K18" s="17">
        <f t="shared" si="0"/>
        <v>55.152000000000001</v>
      </c>
      <c r="L18" s="23"/>
      <c r="M18" s="24"/>
      <c r="N18" s="25"/>
      <c r="O18" s="25" t="s">
        <v>64</v>
      </c>
      <c r="Q18" s="22"/>
    </row>
    <row r="19" spans="1:19" s="6" customFormat="1" ht="15" customHeight="1">
      <c r="A19" s="70">
        <v>20.65</v>
      </c>
      <c r="B19" s="71"/>
      <c r="C19" s="72"/>
      <c r="D19" s="73">
        <v>3.6</v>
      </c>
      <c r="E19" s="71"/>
      <c r="F19" s="72"/>
      <c r="G19" s="74"/>
      <c r="H19" s="75"/>
      <c r="I19" s="76">
        <v>1</v>
      </c>
      <c r="J19" s="77"/>
      <c r="K19" s="17">
        <f t="shared" si="0"/>
        <v>74.34</v>
      </c>
      <c r="L19" s="23"/>
      <c r="M19" s="24"/>
      <c r="N19" s="25"/>
      <c r="O19" s="25" t="s">
        <v>65</v>
      </c>
      <c r="Q19" s="22"/>
      <c r="S19" s="22"/>
    </row>
    <row r="20" spans="1:19" s="6" customFormat="1" ht="15" customHeight="1">
      <c r="A20" s="70">
        <v>20.65</v>
      </c>
      <c r="B20" s="71"/>
      <c r="C20" s="72"/>
      <c r="D20" s="73">
        <v>3.6</v>
      </c>
      <c r="E20" s="71"/>
      <c r="F20" s="72"/>
      <c r="G20" s="74"/>
      <c r="H20" s="75"/>
      <c r="I20" s="76">
        <v>1</v>
      </c>
      <c r="J20" s="77"/>
      <c r="K20" s="17">
        <f t="shared" si="0"/>
        <v>74.34</v>
      </c>
      <c r="L20" s="23"/>
      <c r="M20" s="24"/>
      <c r="N20" s="25"/>
      <c r="O20" s="25" t="s">
        <v>66</v>
      </c>
      <c r="Q20" s="22"/>
      <c r="S20" s="22"/>
    </row>
    <row r="21" spans="1:19" s="6" customFormat="1" ht="15" customHeight="1">
      <c r="A21" s="70">
        <v>7.66</v>
      </c>
      <c r="B21" s="71"/>
      <c r="C21" s="72"/>
      <c r="D21" s="73">
        <v>3.6</v>
      </c>
      <c r="E21" s="71"/>
      <c r="F21" s="72"/>
      <c r="G21" s="74"/>
      <c r="H21" s="75"/>
      <c r="I21" s="76">
        <v>2</v>
      </c>
      <c r="J21" s="77"/>
      <c r="K21" s="17">
        <f t="shared" si="0"/>
        <v>55.152000000000001</v>
      </c>
      <c r="L21" s="23"/>
      <c r="M21" s="24"/>
      <c r="N21" s="25"/>
      <c r="O21" s="25" t="s">
        <v>67</v>
      </c>
      <c r="Q21" s="22"/>
      <c r="S21" s="22"/>
    </row>
    <row r="22" spans="1:19" s="6" customFormat="1" ht="15" customHeight="1">
      <c r="A22" s="70">
        <v>50.6</v>
      </c>
      <c r="B22" s="71"/>
      <c r="C22" s="72"/>
      <c r="D22" s="73">
        <v>0.4</v>
      </c>
      <c r="E22" s="71"/>
      <c r="F22" s="72"/>
      <c r="G22" s="93"/>
      <c r="H22" s="94"/>
      <c r="I22" s="76">
        <v>2</v>
      </c>
      <c r="J22" s="77"/>
      <c r="K22" s="17">
        <f t="shared" si="0"/>
        <v>40.480000000000004</v>
      </c>
      <c r="L22" s="23"/>
      <c r="M22" s="24"/>
      <c r="N22" s="25"/>
      <c r="O22" s="25" t="s">
        <v>68</v>
      </c>
      <c r="Q22" s="22"/>
      <c r="S22" s="22"/>
    </row>
    <row r="23" spans="1:19" s="6" customFormat="1" ht="15" customHeight="1">
      <c r="A23" s="70">
        <v>38.6</v>
      </c>
      <c r="B23" s="71"/>
      <c r="C23" s="72"/>
      <c r="D23" s="73">
        <v>1.2</v>
      </c>
      <c r="E23" s="71"/>
      <c r="F23" s="72"/>
      <c r="G23" s="93"/>
      <c r="H23" s="94"/>
      <c r="I23" s="76">
        <v>2</v>
      </c>
      <c r="J23" s="77"/>
      <c r="K23" s="17">
        <f t="shared" si="0"/>
        <v>92.64</v>
      </c>
      <c r="L23" s="23"/>
      <c r="M23" s="24"/>
      <c r="N23" s="25"/>
      <c r="O23" s="25" t="s">
        <v>69</v>
      </c>
      <c r="Q23" s="22"/>
      <c r="S23" s="22"/>
    </row>
    <row r="24" spans="1:19" s="6" customFormat="1" ht="15" customHeight="1">
      <c r="A24" s="70">
        <v>67.02</v>
      </c>
      <c r="B24" s="71"/>
      <c r="C24" s="72"/>
      <c r="D24" s="73">
        <v>0.2</v>
      </c>
      <c r="E24" s="71"/>
      <c r="F24" s="72"/>
      <c r="G24" s="93"/>
      <c r="H24" s="94"/>
      <c r="I24" s="76">
        <v>2</v>
      </c>
      <c r="J24" s="77"/>
      <c r="K24" s="17">
        <f t="shared" si="0"/>
        <v>26.808</v>
      </c>
      <c r="L24" s="23"/>
      <c r="M24" s="24"/>
      <c r="N24" s="25"/>
      <c r="O24" s="25" t="s">
        <v>108</v>
      </c>
      <c r="Q24" s="22"/>
      <c r="S24" s="22"/>
    </row>
    <row r="25" spans="1:19" s="6" customFormat="1" ht="15" customHeight="1">
      <c r="A25" s="70">
        <v>73.8</v>
      </c>
      <c r="B25" s="71"/>
      <c r="C25" s="72"/>
      <c r="D25" s="73">
        <v>0.6</v>
      </c>
      <c r="E25" s="71"/>
      <c r="F25" s="72"/>
      <c r="G25" s="93"/>
      <c r="H25" s="94"/>
      <c r="I25" s="76">
        <v>1</v>
      </c>
      <c r="J25" s="77"/>
      <c r="K25" s="17">
        <f t="shared" si="0"/>
        <v>44.279999999999994</v>
      </c>
      <c r="L25" s="23"/>
      <c r="M25" s="24"/>
      <c r="N25" s="25"/>
      <c r="O25" s="25" t="s">
        <v>133</v>
      </c>
      <c r="Q25" s="22"/>
      <c r="S25" s="22"/>
    </row>
    <row r="26" spans="1:19" s="6" customFormat="1" ht="15" customHeight="1">
      <c r="A26" s="70">
        <v>12.3</v>
      </c>
      <c r="B26" s="71"/>
      <c r="C26" s="72"/>
      <c r="D26" s="73">
        <v>1.5</v>
      </c>
      <c r="E26" s="71"/>
      <c r="F26" s="72"/>
      <c r="G26" s="68"/>
      <c r="H26" s="69"/>
      <c r="I26" s="76">
        <v>4</v>
      </c>
      <c r="J26" s="77"/>
      <c r="K26" s="17">
        <f t="shared" si="0"/>
        <v>73.800000000000011</v>
      </c>
      <c r="L26" s="23"/>
      <c r="M26" s="24"/>
      <c r="N26" s="25"/>
      <c r="O26" s="25" t="s">
        <v>138</v>
      </c>
      <c r="Q26" s="22"/>
      <c r="S26" s="22"/>
    </row>
    <row r="27" spans="1:19" s="6" customFormat="1" ht="15" customHeight="1">
      <c r="A27" s="70">
        <v>3.7</v>
      </c>
      <c r="B27" s="71"/>
      <c r="C27" s="72"/>
      <c r="D27" s="73">
        <v>2</v>
      </c>
      <c r="E27" s="71"/>
      <c r="F27" s="72"/>
      <c r="G27" s="68"/>
      <c r="H27" s="69"/>
      <c r="I27" s="76">
        <v>2</v>
      </c>
      <c r="J27" s="77"/>
      <c r="K27" s="17">
        <f t="shared" si="0"/>
        <v>14.8</v>
      </c>
      <c r="L27" s="23"/>
      <c r="M27" s="24"/>
      <c r="N27" s="25"/>
      <c r="O27" s="25" t="s">
        <v>138</v>
      </c>
      <c r="Q27" s="22"/>
      <c r="S27" s="22"/>
    </row>
    <row r="28" spans="1:19" s="6" customFormat="1" ht="15" customHeight="1">
      <c r="A28" s="70">
        <v>1.45</v>
      </c>
      <c r="B28" s="71"/>
      <c r="C28" s="72"/>
      <c r="D28" s="73">
        <v>2</v>
      </c>
      <c r="E28" s="71"/>
      <c r="F28" s="72"/>
      <c r="G28" s="93"/>
      <c r="H28" s="94"/>
      <c r="I28" s="76">
        <v>2</v>
      </c>
      <c r="J28" s="77"/>
      <c r="K28" s="17">
        <f t="shared" si="0"/>
        <v>5.8</v>
      </c>
      <c r="L28" s="23"/>
      <c r="M28" s="24"/>
      <c r="N28" s="25"/>
      <c r="O28" s="25" t="s">
        <v>138</v>
      </c>
      <c r="Q28" s="22"/>
      <c r="S28" s="22"/>
    </row>
    <row r="29" spans="1:19" s="6" customFormat="1" ht="15" customHeight="1">
      <c r="A29" s="103"/>
      <c r="B29" s="104"/>
      <c r="C29" s="105"/>
      <c r="D29" s="106"/>
      <c r="E29" s="104"/>
      <c r="F29" s="105"/>
      <c r="G29" s="93"/>
      <c r="H29" s="94"/>
      <c r="I29" s="76"/>
      <c r="J29" s="77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70"/>
      <c r="B30" s="71"/>
      <c r="C30" s="72"/>
      <c r="D30" s="73"/>
      <c r="E30" s="71"/>
      <c r="F30" s="72"/>
      <c r="G30" s="74"/>
      <c r="H30" s="75"/>
      <c r="I30" s="76"/>
      <c r="J30" s="77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70"/>
      <c r="B31" s="71"/>
      <c r="C31" s="72"/>
      <c r="D31" s="73"/>
      <c r="E31" s="71"/>
      <c r="F31" s="72"/>
      <c r="G31" s="74"/>
      <c r="H31" s="75"/>
      <c r="I31" s="76"/>
      <c r="J31" s="77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70"/>
      <c r="B32" s="71"/>
      <c r="C32" s="72"/>
      <c r="D32" s="73"/>
      <c r="E32" s="71"/>
      <c r="F32" s="72"/>
      <c r="G32" s="74"/>
      <c r="H32" s="75"/>
      <c r="I32" s="76"/>
      <c r="J32" s="77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70"/>
      <c r="B33" s="71"/>
      <c r="C33" s="72"/>
      <c r="D33" s="73"/>
      <c r="E33" s="71"/>
      <c r="F33" s="72"/>
      <c r="G33" s="74"/>
      <c r="H33" s="75"/>
      <c r="I33" s="76"/>
      <c r="J33" s="77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70"/>
      <c r="B34" s="71"/>
      <c r="C34" s="72"/>
      <c r="D34" s="73"/>
      <c r="E34" s="71"/>
      <c r="F34" s="72"/>
      <c r="G34" s="74"/>
      <c r="H34" s="75"/>
      <c r="I34" s="76"/>
      <c r="J34" s="77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70"/>
      <c r="B35" s="71"/>
      <c r="C35" s="72"/>
      <c r="D35" s="73"/>
      <c r="E35" s="71"/>
      <c r="F35" s="72"/>
      <c r="G35" s="74"/>
      <c r="H35" s="75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70"/>
      <c r="B36" s="71"/>
      <c r="C36" s="72"/>
      <c r="D36" s="73"/>
      <c r="E36" s="71"/>
      <c r="F36" s="72"/>
      <c r="G36" s="74"/>
      <c r="H36" s="75"/>
      <c r="I36" s="76"/>
      <c r="J36" s="77"/>
      <c r="K36" s="17"/>
      <c r="L36" s="23"/>
      <c r="M36" s="24"/>
      <c r="N36" s="25"/>
      <c r="O36" s="25"/>
      <c r="Q36" s="22"/>
      <c r="S36" s="22"/>
    </row>
    <row r="37" spans="1:19" s="6" customFormat="1" ht="15" customHeight="1">
      <c r="A37" s="70"/>
      <c r="B37" s="71"/>
      <c r="C37" s="72"/>
      <c r="D37" s="73"/>
      <c r="E37" s="71"/>
      <c r="F37" s="72"/>
      <c r="G37" s="74"/>
      <c r="H37" s="75"/>
      <c r="I37" s="76"/>
      <c r="J37" s="77"/>
      <c r="K37" s="17"/>
      <c r="L37" s="23"/>
      <c r="M37" s="24"/>
      <c r="N37" s="25"/>
      <c r="O37" s="25"/>
      <c r="Q37" s="22"/>
      <c r="S37" s="22"/>
    </row>
    <row r="38" spans="1:19" s="6" customFormat="1" ht="15" customHeight="1">
      <c r="A38" s="70"/>
      <c r="B38" s="71"/>
      <c r="C38" s="72"/>
      <c r="D38" s="73"/>
      <c r="E38" s="71"/>
      <c r="F38" s="72"/>
      <c r="G38" s="74"/>
      <c r="H38" s="75"/>
      <c r="I38" s="76"/>
      <c r="J38" s="77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70"/>
      <c r="B39" s="71"/>
      <c r="C39" s="72"/>
      <c r="D39" s="73"/>
      <c r="E39" s="71"/>
      <c r="F39" s="72"/>
      <c r="G39" s="74"/>
      <c r="H39" s="75"/>
      <c r="I39" s="76"/>
      <c r="J39" s="77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70"/>
      <c r="B40" s="71"/>
      <c r="C40" s="72"/>
      <c r="D40" s="73"/>
      <c r="E40" s="71"/>
      <c r="F40" s="72"/>
      <c r="G40" s="74"/>
      <c r="H40" s="75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70"/>
      <c r="B41" s="71"/>
      <c r="C41" s="72"/>
      <c r="D41" s="73"/>
      <c r="E41" s="71"/>
      <c r="F41" s="72"/>
      <c r="G41" s="74"/>
      <c r="H41" s="75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70"/>
      <c r="B42" s="71"/>
      <c r="C42" s="72"/>
      <c r="D42" s="73"/>
      <c r="E42" s="71"/>
      <c r="F42" s="72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70"/>
      <c r="B43" s="71"/>
      <c r="C43" s="72"/>
      <c r="D43" s="73"/>
      <c r="E43" s="71"/>
      <c r="F43" s="72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70"/>
      <c r="B44" s="71"/>
      <c r="C44" s="72"/>
      <c r="D44" s="73"/>
      <c r="E44" s="71"/>
      <c r="F44" s="72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70"/>
      <c r="B45" s="71"/>
      <c r="C45" s="72"/>
      <c r="D45" s="73"/>
      <c r="E45" s="71"/>
      <c r="F45" s="72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70"/>
      <c r="B46" s="71"/>
      <c r="C46" s="72"/>
      <c r="D46" s="73"/>
      <c r="E46" s="71"/>
      <c r="F46" s="72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70"/>
      <c r="B47" s="71"/>
      <c r="C47" s="72"/>
      <c r="D47" s="73"/>
      <c r="E47" s="71"/>
      <c r="F47" s="72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2113.0440000000003</v>
      </c>
      <c r="K48" s="96"/>
      <c r="L48" s="27"/>
      <c r="M48" s="28" t="e">
        <f>SUM(#REF!)</f>
        <v>#REF!</v>
      </c>
      <c r="N48" s="30"/>
      <c r="O48" s="30">
        <f>J48</f>
        <v>2113.0440000000003</v>
      </c>
    </row>
    <row r="49" spans="1:13">
      <c r="A49" s="31"/>
      <c r="B49" s="32"/>
    </row>
    <row r="50" spans="1:13">
      <c r="M50" s="34"/>
    </row>
  </sheetData>
  <mergeCells count="161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I26:J26"/>
    <mergeCell ref="A27:C27"/>
    <mergeCell ref="D27:F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C2" sqref="C2"/>
    </sheetView>
  </sheetViews>
  <sheetFormatPr defaultRowHeight="12.75"/>
  <cols>
    <col min="1" max="1" width="9.2851562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95305</v>
      </c>
      <c r="D5" s="78" t="s">
        <v>19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3</v>
      </c>
      <c r="B8" s="87"/>
      <c r="C8" s="87"/>
      <c r="D8" s="88" t="s">
        <v>4</v>
      </c>
      <c r="E8" s="88"/>
      <c r="F8" s="88"/>
      <c r="G8" s="87"/>
      <c r="H8" s="87"/>
      <c r="I8" s="87" t="s">
        <v>5</v>
      </c>
      <c r="J8" s="87"/>
      <c r="K8" s="87" t="s">
        <v>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0">
        <v>49.24</v>
      </c>
      <c r="B10" s="71"/>
      <c r="C10" s="72"/>
      <c r="D10" s="73">
        <v>3.6</v>
      </c>
      <c r="E10" s="71"/>
      <c r="F10" s="72"/>
      <c r="G10" s="74"/>
      <c r="H10" s="75"/>
      <c r="I10" s="76">
        <v>1</v>
      </c>
      <c r="J10" s="77"/>
      <c r="K10" s="17">
        <f t="shared" ref="K10:K28" si="0">A10*D10*I10</f>
        <v>177.26400000000001</v>
      </c>
      <c r="L10" s="23"/>
      <c r="M10" s="24"/>
      <c r="N10" s="25"/>
      <c r="O10" s="25" t="s">
        <v>55</v>
      </c>
      <c r="Q10" s="22"/>
      <c r="R10" s="11"/>
      <c r="S10" s="22"/>
    </row>
    <row r="11" spans="1:19" s="6" customFormat="1" ht="15" customHeight="1">
      <c r="A11" s="70">
        <f>28.32</f>
        <v>28.32</v>
      </c>
      <c r="B11" s="71"/>
      <c r="C11" s="72"/>
      <c r="D11" s="73">
        <v>3.6</v>
      </c>
      <c r="E11" s="71"/>
      <c r="F11" s="72"/>
      <c r="G11" s="74"/>
      <c r="H11" s="75"/>
      <c r="I11" s="76">
        <v>2</v>
      </c>
      <c r="J11" s="77"/>
      <c r="K11" s="17">
        <f t="shared" si="0"/>
        <v>203.904</v>
      </c>
      <c r="L11" s="23"/>
      <c r="M11" s="24"/>
      <c r="N11" s="25"/>
      <c r="O11" s="25" t="s">
        <v>57</v>
      </c>
      <c r="Q11" s="22"/>
      <c r="R11" s="11"/>
      <c r="S11" s="22"/>
    </row>
    <row r="12" spans="1:19" s="6" customFormat="1" ht="15" customHeight="1">
      <c r="A12" s="70">
        <v>52.24</v>
      </c>
      <c r="B12" s="71"/>
      <c r="C12" s="72"/>
      <c r="D12" s="73">
        <v>3.6</v>
      </c>
      <c r="E12" s="71"/>
      <c r="F12" s="72"/>
      <c r="G12" s="74"/>
      <c r="H12" s="75"/>
      <c r="I12" s="76">
        <v>1</v>
      </c>
      <c r="J12" s="77"/>
      <c r="K12" s="17">
        <f t="shared" si="0"/>
        <v>188.06400000000002</v>
      </c>
      <c r="L12" s="23"/>
      <c r="M12" s="24"/>
      <c r="N12" s="25"/>
      <c r="O12" s="25" t="s">
        <v>58</v>
      </c>
      <c r="Q12" s="22"/>
      <c r="R12" s="11"/>
      <c r="S12" s="22"/>
    </row>
    <row r="13" spans="1:19" s="6" customFormat="1" ht="15" customHeight="1">
      <c r="A13" s="70">
        <f>7.2+2*0.23</f>
        <v>7.66</v>
      </c>
      <c r="B13" s="71"/>
      <c r="C13" s="72"/>
      <c r="D13" s="73">
        <v>3.6</v>
      </c>
      <c r="E13" s="71"/>
      <c r="F13" s="72"/>
      <c r="G13" s="74"/>
      <c r="H13" s="75"/>
      <c r="I13" s="76">
        <v>4</v>
      </c>
      <c r="J13" s="77"/>
      <c r="K13" s="17">
        <f t="shared" si="0"/>
        <v>110.304</v>
      </c>
      <c r="L13" s="23"/>
      <c r="M13" s="24"/>
      <c r="N13" s="25"/>
      <c r="O13" s="25" t="s">
        <v>61</v>
      </c>
      <c r="Q13" s="22"/>
      <c r="R13" s="11"/>
      <c r="S13" s="22"/>
    </row>
    <row r="14" spans="1:19" s="6" customFormat="1" ht="15" customHeight="1">
      <c r="A14" s="70">
        <v>56.33</v>
      </c>
      <c r="B14" s="71"/>
      <c r="C14" s="72"/>
      <c r="D14" s="73">
        <v>3.6</v>
      </c>
      <c r="E14" s="71"/>
      <c r="F14" s="72"/>
      <c r="G14" s="74"/>
      <c r="H14" s="75"/>
      <c r="I14" s="76">
        <v>1</v>
      </c>
      <c r="J14" s="77"/>
      <c r="K14" s="17">
        <f t="shared" si="0"/>
        <v>202.78800000000001</v>
      </c>
      <c r="L14" s="23"/>
      <c r="M14" s="24"/>
      <c r="N14" s="25"/>
      <c r="O14" s="25" t="s">
        <v>59</v>
      </c>
      <c r="Q14" s="22"/>
      <c r="S14" s="22"/>
    </row>
    <row r="15" spans="1:19" s="6" customFormat="1" ht="15" customHeight="1">
      <c r="A15" s="70">
        <v>35.6</v>
      </c>
      <c r="B15" s="71"/>
      <c r="C15" s="72"/>
      <c r="D15" s="73">
        <v>3.6</v>
      </c>
      <c r="E15" s="71"/>
      <c r="F15" s="72"/>
      <c r="G15" s="74"/>
      <c r="H15" s="75"/>
      <c r="I15" s="76">
        <v>2</v>
      </c>
      <c r="J15" s="77"/>
      <c r="K15" s="17">
        <f t="shared" si="0"/>
        <v>256.32</v>
      </c>
      <c r="L15" s="23"/>
      <c r="M15" s="24"/>
      <c r="N15" s="25"/>
      <c r="O15" s="25" t="s">
        <v>60</v>
      </c>
      <c r="Q15" s="22"/>
    </row>
    <row r="16" spans="1:19" s="6" customFormat="1" ht="15" customHeight="1">
      <c r="A16" s="70">
        <v>35.6</v>
      </c>
      <c r="B16" s="71"/>
      <c r="C16" s="72"/>
      <c r="D16" s="73">
        <v>3.6</v>
      </c>
      <c r="E16" s="71"/>
      <c r="F16" s="72"/>
      <c r="G16" s="74"/>
      <c r="H16" s="75"/>
      <c r="I16" s="76">
        <v>2</v>
      </c>
      <c r="J16" s="77"/>
      <c r="K16" s="17">
        <f t="shared" si="0"/>
        <v>256.32</v>
      </c>
      <c r="L16" s="23"/>
      <c r="M16" s="24"/>
      <c r="N16" s="25"/>
      <c r="O16" s="25" t="s">
        <v>62</v>
      </c>
      <c r="Q16" s="22"/>
    </row>
    <row r="17" spans="1:19" s="6" customFormat="1" ht="15" customHeight="1">
      <c r="A17" s="70">
        <v>44.58</v>
      </c>
      <c r="B17" s="71"/>
      <c r="C17" s="72"/>
      <c r="D17" s="73">
        <v>3.6</v>
      </c>
      <c r="E17" s="71"/>
      <c r="F17" s="72"/>
      <c r="G17" s="74"/>
      <c r="H17" s="75"/>
      <c r="I17" s="76">
        <v>1</v>
      </c>
      <c r="J17" s="77"/>
      <c r="K17" s="17">
        <f t="shared" si="0"/>
        <v>160.488</v>
      </c>
      <c r="L17" s="23"/>
      <c r="M17" s="24"/>
      <c r="N17" s="25"/>
      <c r="O17" s="25" t="s">
        <v>63</v>
      </c>
      <c r="Q17" s="22"/>
    </row>
    <row r="18" spans="1:19" s="6" customFormat="1" ht="15" customHeight="1">
      <c r="A18" s="70">
        <v>7.66</v>
      </c>
      <c r="B18" s="71"/>
      <c r="C18" s="72"/>
      <c r="D18" s="73">
        <v>3.6</v>
      </c>
      <c r="E18" s="71"/>
      <c r="F18" s="72"/>
      <c r="G18" s="74"/>
      <c r="H18" s="75"/>
      <c r="I18" s="76">
        <v>2</v>
      </c>
      <c r="J18" s="77"/>
      <c r="K18" s="17">
        <f t="shared" si="0"/>
        <v>55.152000000000001</v>
      </c>
      <c r="L18" s="23"/>
      <c r="M18" s="24"/>
      <c r="N18" s="25"/>
      <c r="O18" s="25" t="s">
        <v>64</v>
      </c>
      <c r="Q18" s="22"/>
    </row>
    <row r="19" spans="1:19" s="6" customFormat="1" ht="15" customHeight="1">
      <c r="A19" s="70">
        <v>20.65</v>
      </c>
      <c r="B19" s="71"/>
      <c r="C19" s="72"/>
      <c r="D19" s="73">
        <v>3.6</v>
      </c>
      <c r="E19" s="71"/>
      <c r="F19" s="72"/>
      <c r="G19" s="74"/>
      <c r="H19" s="75"/>
      <c r="I19" s="76">
        <v>1</v>
      </c>
      <c r="J19" s="77"/>
      <c r="K19" s="17">
        <f t="shared" si="0"/>
        <v>74.34</v>
      </c>
      <c r="L19" s="23"/>
      <c r="M19" s="24"/>
      <c r="N19" s="25"/>
      <c r="O19" s="25" t="s">
        <v>65</v>
      </c>
      <c r="Q19" s="22"/>
      <c r="S19" s="22"/>
    </row>
    <row r="20" spans="1:19" s="6" customFormat="1" ht="15" customHeight="1">
      <c r="A20" s="70">
        <v>20.65</v>
      </c>
      <c r="B20" s="71"/>
      <c r="C20" s="72"/>
      <c r="D20" s="73">
        <v>3.6</v>
      </c>
      <c r="E20" s="71"/>
      <c r="F20" s="72"/>
      <c r="G20" s="74"/>
      <c r="H20" s="75"/>
      <c r="I20" s="76">
        <v>1</v>
      </c>
      <c r="J20" s="77"/>
      <c r="K20" s="17">
        <f t="shared" si="0"/>
        <v>74.34</v>
      </c>
      <c r="L20" s="23"/>
      <c r="M20" s="24"/>
      <c r="N20" s="25"/>
      <c r="O20" s="25" t="s">
        <v>66</v>
      </c>
      <c r="Q20" s="22"/>
      <c r="S20" s="22"/>
    </row>
    <row r="21" spans="1:19" s="6" customFormat="1" ht="15" customHeight="1">
      <c r="A21" s="70">
        <v>7.66</v>
      </c>
      <c r="B21" s="71"/>
      <c r="C21" s="72"/>
      <c r="D21" s="73">
        <v>3.6</v>
      </c>
      <c r="E21" s="71"/>
      <c r="F21" s="72"/>
      <c r="G21" s="74"/>
      <c r="H21" s="75"/>
      <c r="I21" s="76">
        <v>2</v>
      </c>
      <c r="J21" s="77"/>
      <c r="K21" s="17">
        <f t="shared" si="0"/>
        <v>55.152000000000001</v>
      </c>
      <c r="L21" s="23"/>
      <c r="M21" s="24"/>
      <c r="N21" s="25"/>
      <c r="O21" s="25" t="s">
        <v>67</v>
      </c>
      <c r="Q21" s="22"/>
      <c r="S21" s="22"/>
    </row>
    <row r="22" spans="1:19" s="6" customFormat="1" ht="15" customHeight="1">
      <c r="A22" s="70">
        <v>50.6</v>
      </c>
      <c r="B22" s="71"/>
      <c r="C22" s="72"/>
      <c r="D22" s="73">
        <v>0.4</v>
      </c>
      <c r="E22" s="71"/>
      <c r="F22" s="72"/>
      <c r="G22" s="93"/>
      <c r="H22" s="94"/>
      <c r="I22" s="76">
        <v>2</v>
      </c>
      <c r="J22" s="77"/>
      <c r="K22" s="17">
        <f t="shared" si="0"/>
        <v>40.480000000000004</v>
      </c>
      <c r="L22" s="23"/>
      <c r="M22" s="24"/>
      <c r="N22" s="25"/>
      <c r="O22" s="25" t="s">
        <v>68</v>
      </c>
      <c r="Q22" s="22"/>
      <c r="S22" s="22"/>
    </row>
    <row r="23" spans="1:19" s="6" customFormat="1" ht="15" customHeight="1">
      <c r="A23" s="70">
        <v>38.6</v>
      </c>
      <c r="B23" s="71"/>
      <c r="C23" s="72"/>
      <c r="D23" s="73">
        <v>1.2</v>
      </c>
      <c r="E23" s="71"/>
      <c r="F23" s="72"/>
      <c r="G23" s="93"/>
      <c r="H23" s="94"/>
      <c r="I23" s="76">
        <v>2</v>
      </c>
      <c r="J23" s="77"/>
      <c r="K23" s="17">
        <f t="shared" si="0"/>
        <v>92.64</v>
      </c>
      <c r="L23" s="23"/>
      <c r="M23" s="24"/>
      <c r="N23" s="25"/>
      <c r="O23" s="25" t="s">
        <v>69</v>
      </c>
      <c r="Q23" s="22"/>
      <c r="S23" s="22"/>
    </row>
    <row r="24" spans="1:19" s="6" customFormat="1" ht="15" customHeight="1">
      <c r="A24" s="70">
        <v>67.02</v>
      </c>
      <c r="B24" s="71"/>
      <c r="C24" s="72"/>
      <c r="D24" s="73">
        <v>0.2</v>
      </c>
      <c r="E24" s="71"/>
      <c r="F24" s="72"/>
      <c r="G24" s="93"/>
      <c r="H24" s="94"/>
      <c r="I24" s="76">
        <v>2</v>
      </c>
      <c r="J24" s="77"/>
      <c r="K24" s="17">
        <f t="shared" si="0"/>
        <v>26.808</v>
      </c>
      <c r="L24" s="23"/>
      <c r="M24" s="24"/>
      <c r="N24" s="25"/>
      <c r="O24" s="25" t="s">
        <v>108</v>
      </c>
      <c r="Q24" s="22"/>
      <c r="S24" s="22"/>
    </row>
    <row r="25" spans="1:19" s="6" customFormat="1" ht="15" customHeight="1">
      <c r="A25" s="103">
        <v>74.2</v>
      </c>
      <c r="B25" s="104"/>
      <c r="C25" s="105"/>
      <c r="D25" s="106">
        <v>1.2</v>
      </c>
      <c r="E25" s="104"/>
      <c r="F25" s="105"/>
      <c r="G25" s="93"/>
      <c r="H25" s="94"/>
      <c r="I25" s="76">
        <v>1</v>
      </c>
      <c r="J25" s="77"/>
      <c r="K25" s="17">
        <f t="shared" si="0"/>
        <v>89.04</v>
      </c>
      <c r="L25" s="23"/>
      <c r="M25" s="24"/>
      <c r="N25" s="25"/>
      <c r="O25" s="25" t="s">
        <v>132</v>
      </c>
      <c r="Q25" s="22"/>
      <c r="S25" s="22"/>
    </row>
    <row r="26" spans="1:19" s="6" customFormat="1" ht="15" customHeight="1">
      <c r="A26" s="70">
        <v>12.3</v>
      </c>
      <c r="B26" s="71"/>
      <c r="C26" s="72"/>
      <c r="D26" s="73">
        <v>1.5</v>
      </c>
      <c r="E26" s="71"/>
      <c r="F26" s="72"/>
      <c r="G26" s="68"/>
      <c r="H26" s="69"/>
      <c r="I26" s="76">
        <v>4</v>
      </c>
      <c r="J26" s="77"/>
      <c r="K26" s="17">
        <f t="shared" si="0"/>
        <v>73.800000000000011</v>
      </c>
      <c r="L26" s="23"/>
      <c r="M26" s="24"/>
      <c r="N26" s="25"/>
      <c r="O26" s="25" t="s">
        <v>138</v>
      </c>
      <c r="Q26" s="22"/>
      <c r="S26" s="22"/>
    </row>
    <row r="27" spans="1:19" s="6" customFormat="1" ht="15" customHeight="1">
      <c r="A27" s="70">
        <v>3.7</v>
      </c>
      <c r="B27" s="71"/>
      <c r="C27" s="72"/>
      <c r="D27" s="73">
        <v>2</v>
      </c>
      <c r="E27" s="71"/>
      <c r="F27" s="72"/>
      <c r="G27" s="68"/>
      <c r="H27" s="69"/>
      <c r="I27" s="76">
        <v>2</v>
      </c>
      <c r="J27" s="77"/>
      <c r="K27" s="17">
        <f t="shared" si="0"/>
        <v>14.8</v>
      </c>
      <c r="L27" s="23"/>
      <c r="M27" s="24"/>
      <c r="N27" s="25"/>
      <c r="O27" s="25" t="s">
        <v>138</v>
      </c>
      <c r="Q27" s="22"/>
      <c r="S27" s="22"/>
    </row>
    <row r="28" spans="1:19" s="6" customFormat="1" ht="15" customHeight="1">
      <c r="A28" s="70">
        <v>1.45</v>
      </c>
      <c r="B28" s="71"/>
      <c r="C28" s="72"/>
      <c r="D28" s="73">
        <v>2</v>
      </c>
      <c r="E28" s="71"/>
      <c r="F28" s="72"/>
      <c r="G28" s="93"/>
      <c r="H28" s="94"/>
      <c r="I28" s="76">
        <v>2</v>
      </c>
      <c r="J28" s="77"/>
      <c r="K28" s="17">
        <f t="shared" si="0"/>
        <v>5.8</v>
      </c>
      <c r="L28" s="23"/>
      <c r="M28" s="24"/>
      <c r="N28" s="25"/>
      <c r="O28" s="25" t="s">
        <v>138</v>
      </c>
      <c r="Q28" s="22"/>
      <c r="S28" s="22"/>
    </row>
    <row r="29" spans="1:19" s="6" customFormat="1" ht="15" customHeight="1">
      <c r="A29" s="103"/>
      <c r="B29" s="104"/>
      <c r="C29" s="105"/>
      <c r="D29" s="106"/>
      <c r="E29" s="104"/>
      <c r="F29" s="105"/>
      <c r="G29" s="93"/>
      <c r="H29" s="94"/>
      <c r="I29" s="76"/>
      <c r="J29" s="77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103"/>
      <c r="B30" s="104"/>
      <c r="C30" s="105"/>
      <c r="D30" s="106"/>
      <c r="E30" s="104"/>
      <c r="F30" s="105"/>
      <c r="G30" s="93"/>
      <c r="H30" s="94"/>
      <c r="I30" s="76"/>
      <c r="J30" s="77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103"/>
      <c r="B31" s="104"/>
      <c r="C31" s="105"/>
      <c r="D31" s="106"/>
      <c r="E31" s="104"/>
      <c r="F31" s="105"/>
      <c r="G31" s="93"/>
      <c r="H31" s="94"/>
      <c r="I31" s="76"/>
      <c r="J31" s="77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103"/>
      <c r="B32" s="104"/>
      <c r="C32" s="105"/>
      <c r="D32" s="106"/>
      <c r="E32" s="104"/>
      <c r="F32" s="105"/>
      <c r="G32" s="93"/>
      <c r="H32" s="94"/>
      <c r="I32" s="76"/>
      <c r="J32" s="77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103"/>
      <c r="B33" s="104"/>
      <c r="C33" s="105"/>
      <c r="D33" s="106"/>
      <c r="E33" s="104"/>
      <c r="F33" s="105"/>
      <c r="G33" s="93"/>
      <c r="H33" s="94"/>
      <c r="I33" s="76"/>
      <c r="J33" s="77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103"/>
      <c r="B34" s="104"/>
      <c r="C34" s="105"/>
      <c r="D34" s="106"/>
      <c r="E34" s="104"/>
      <c r="F34" s="105"/>
      <c r="G34" s="93"/>
      <c r="H34" s="94"/>
      <c r="I34" s="76"/>
      <c r="J34" s="77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103"/>
      <c r="B35" s="104"/>
      <c r="C35" s="105"/>
      <c r="D35" s="106"/>
      <c r="E35" s="104"/>
      <c r="F35" s="105"/>
      <c r="G35" s="93"/>
      <c r="H35" s="94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103"/>
      <c r="B36" s="104"/>
      <c r="C36" s="105"/>
      <c r="D36" s="106"/>
      <c r="E36" s="104"/>
      <c r="F36" s="105"/>
      <c r="G36" s="93"/>
      <c r="H36" s="94"/>
      <c r="I36" s="76"/>
      <c r="J36" s="77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103"/>
      <c r="B37" s="104"/>
      <c r="C37" s="105"/>
      <c r="D37" s="106"/>
      <c r="E37" s="104"/>
      <c r="F37" s="105"/>
      <c r="G37" s="93"/>
      <c r="H37" s="94"/>
      <c r="I37" s="76"/>
      <c r="J37" s="77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103"/>
      <c r="B38" s="104"/>
      <c r="C38" s="105"/>
      <c r="D38" s="106"/>
      <c r="E38" s="104"/>
      <c r="F38" s="105"/>
      <c r="G38" s="93"/>
      <c r="H38" s="94"/>
      <c r="I38" s="76"/>
      <c r="J38" s="77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103"/>
      <c r="B39" s="104"/>
      <c r="C39" s="105"/>
      <c r="D39" s="106"/>
      <c r="E39" s="104"/>
      <c r="F39" s="105"/>
      <c r="G39" s="93"/>
      <c r="H39" s="94"/>
      <c r="I39" s="76"/>
      <c r="J39" s="77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103"/>
      <c r="B40" s="104"/>
      <c r="C40" s="105"/>
      <c r="D40" s="106"/>
      <c r="E40" s="104"/>
      <c r="F40" s="105"/>
      <c r="G40" s="93"/>
      <c r="H40" s="94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103"/>
      <c r="B41" s="104"/>
      <c r="C41" s="105"/>
      <c r="D41" s="106"/>
      <c r="E41" s="104"/>
      <c r="F41" s="105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103"/>
      <c r="B42" s="104"/>
      <c r="C42" s="105"/>
      <c r="D42" s="106"/>
      <c r="E42" s="104"/>
      <c r="F42" s="105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103"/>
      <c r="B43" s="104"/>
      <c r="C43" s="105"/>
      <c r="D43" s="106"/>
      <c r="E43" s="104"/>
      <c r="F43" s="105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103"/>
      <c r="B44" s="104"/>
      <c r="C44" s="105"/>
      <c r="D44" s="106"/>
      <c r="E44" s="104"/>
      <c r="F44" s="105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103"/>
      <c r="B45" s="104"/>
      <c r="C45" s="105"/>
      <c r="D45" s="106"/>
      <c r="E45" s="104"/>
      <c r="F45" s="105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103"/>
      <c r="B46" s="104"/>
      <c r="C46" s="105"/>
      <c r="D46" s="106"/>
      <c r="E46" s="104"/>
      <c r="F46" s="105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103"/>
      <c r="B47" s="104"/>
      <c r="C47" s="105"/>
      <c r="D47" s="106"/>
      <c r="E47" s="104"/>
      <c r="F47" s="105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SUM(J10:K47)</f>
        <v>2157.8040000000005</v>
      </c>
      <c r="K48" s="96"/>
      <c r="L48" s="27"/>
      <c r="M48" s="28" t="e">
        <f>SUM(#REF!)</f>
        <v>#REF!</v>
      </c>
      <c r="N48" s="30"/>
      <c r="O48" s="30">
        <f>J48</f>
        <v>2157.8040000000005</v>
      </c>
    </row>
    <row r="49" spans="1:13">
      <c r="A49" s="31"/>
      <c r="B49" s="32"/>
    </row>
    <row r="50" spans="1:13">
      <c r="M50" s="34"/>
    </row>
  </sheetData>
  <mergeCells count="161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I26:J26"/>
    <mergeCell ref="A27:C27"/>
    <mergeCell ref="D27:F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9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180522</v>
      </c>
      <c r="D5" s="78" t="s">
        <v>104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  <c r="P5" s="6" t="s">
        <v>105</v>
      </c>
      <c r="Q5" s="6">
        <v>27.17</v>
      </c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3</v>
      </c>
      <c r="B8" s="87"/>
      <c r="C8" s="87"/>
      <c r="D8" s="88" t="s">
        <v>4</v>
      </c>
      <c r="E8" s="88"/>
      <c r="F8" s="88"/>
      <c r="G8" s="87"/>
      <c r="H8" s="87"/>
      <c r="I8" s="87" t="s">
        <v>5</v>
      </c>
      <c r="J8" s="87"/>
      <c r="K8" s="87" t="s">
        <v>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0">
        <v>49.24</v>
      </c>
      <c r="B10" s="71"/>
      <c r="C10" s="72"/>
      <c r="D10" s="73">
        <v>1.2</v>
      </c>
      <c r="E10" s="71"/>
      <c r="F10" s="72"/>
      <c r="G10" s="74"/>
      <c r="H10" s="75"/>
      <c r="I10" s="76">
        <v>1</v>
      </c>
      <c r="J10" s="77"/>
      <c r="K10" s="17">
        <f t="shared" ref="K10:K23" si="0">A10*D10*I10</f>
        <v>59.088000000000001</v>
      </c>
      <c r="L10" s="23"/>
      <c r="M10" s="24"/>
      <c r="N10" s="25"/>
      <c r="O10" s="25" t="s">
        <v>55</v>
      </c>
      <c r="Q10" s="22"/>
      <c r="R10" s="11"/>
      <c r="S10" s="22"/>
    </row>
    <row r="11" spans="1:19" s="6" customFormat="1" ht="15" customHeight="1">
      <c r="A11" s="70">
        <f>28.32</f>
        <v>28.32</v>
      </c>
      <c r="B11" s="71"/>
      <c r="C11" s="72"/>
      <c r="D11" s="73">
        <v>1.2</v>
      </c>
      <c r="E11" s="71"/>
      <c r="F11" s="72"/>
      <c r="G11" s="74"/>
      <c r="H11" s="75"/>
      <c r="I11" s="76">
        <v>2</v>
      </c>
      <c r="J11" s="77"/>
      <c r="K11" s="17">
        <f t="shared" si="0"/>
        <v>67.968000000000004</v>
      </c>
      <c r="L11" s="23"/>
      <c r="M11" s="24"/>
      <c r="N11" s="25"/>
      <c r="O11" s="25" t="s">
        <v>57</v>
      </c>
      <c r="Q11" s="22"/>
      <c r="R11" s="11"/>
      <c r="S11" s="22"/>
    </row>
    <row r="12" spans="1:19" s="6" customFormat="1" ht="15" customHeight="1">
      <c r="A12" s="70">
        <v>52.24</v>
      </c>
      <c r="B12" s="71"/>
      <c r="C12" s="72"/>
      <c r="D12" s="73">
        <v>1.2</v>
      </c>
      <c r="E12" s="71"/>
      <c r="F12" s="72"/>
      <c r="G12" s="74"/>
      <c r="H12" s="75"/>
      <c r="I12" s="76">
        <v>1</v>
      </c>
      <c r="J12" s="77"/>
      <c r="K12" s="17">
        <f t="shared" si="0"/>
        <v>62.688000000000002</v>
      </c>
      <c r="L12" s="23"/>
      <c r="M12" s="24"/>
      <c r="N12" s="25"/>
      <c r="O12" s="25" t="s">
        <v>58</v>
      </c>
      <c r="Q12" s="22"/>
      <c r="R12" s="11"/>
      <c r="S12" s="22"/>
    </row>
    <row r="13" spans="1:19" s="6" customFormat="1" ht="15" customHeight="1">
      <c r="A13" s="70">
        <f>7.2+2*0.23</f>
        <v>7.66</v>
      </c>
      <c r="B13" s="71"/>
      <c r="C13" s="72"/>
      <c r="D13" s="73">
        <v>1.2</v>
      </c>
      <c r="E13" s="71"/>
      <c r="F13" s="72"/>
      <c r="G13" s="74"/>
      <c r="H13" s="75"/>
      <c r="I13" s="76">
        <v>4</v>
      </c>
      <c r="J13" s="77"/>
      <c r="K13" s="17">
        <f t="shared" si="0"/>
        <v>36.768000000000001</v>
      </c>
      <c r="L13" s="23"/>
      <c r="M13" s="24"/>
      <c r="N13" s="25"/>
      <c r="O13" s="25" t="s">
        <v>61</v>
      </c>
      <c r="Q13" s="22"/>
      <c r="R13" s="11"/>
      <c r="S13" s="22"/>
    </row>
    <row r="14" spans="1:19" s="6" customFormat="1" ht="15" customHeight="1">
      <c r="A14" s="70">
        <v>56.33</v>
      </c>
      <c r="B14" s="71"/>
      <c r="C14" s="72"/>
      <c r="D14" s="73">
        <v>1.2</v>
      </c>
      <c r="E14" s="71"/>
      <c r="F14" s="72"/>
      <c r="G14" s="74"/>
      <c r="H14" s="75"/>
      <c r="I14" s="76">
        <v>1</v>
      </c>
      <c r="J14" s="77"/>
      <c r="K14" s="17">
        <f t="shared" si="0"/>
        <v>67.595999999999989</v>
      </c>
      <c r="L14" s="23"/>
      <c r="M14" s="24"/>
      <c r="N14" s="25"/>
      <c r="O14" s="25" t="s">
        <v>59</v>
      </c>
      <c r="Q14" s="22"/>
      <c r="S14" s="22"/>
    </row>
    <row r="15" spans="1:19" s="6" customFormat="1" ht="15" customHeight="1">
      <c r="A15" s="70">
        <v>35.6</v>
      </c>
      <c r="B15" s="71"/>
      <c r="C15" s="72"/>
      <c r="D15" s="73">
        <v>1.2</v>
      </c>
      <c r="E15" s="71"/>
      <c r="F15" s="72"/>
      <c r="G15" s="74"/>
      <c r="H15" s="75"/>
      <c r="I15" s="76">
        <v>2</v>
      </c>
      <c r="J15" s="77"/>
      <c r="K15" s="17">
        <f t="shared" si="0"/>
        <v>85.44</v>
      </c>
      <c r="L15" s="23"/>
      <c r="M15" s="24"/>
      <c r="N15" s="25"/>
      <c r="O15" s="25" t="s">
        <v>60</v>
      </c>
      <c r="Q15" s="22"/>
    </row>
    <row r="16" spans="1:19" s="6" customFormat="1" ht="15" customHeight="1">
      <c r="A16" s="70">
        <v>35.6</v>
      </c>
      <c r="B16" s="71"/>
      <c r="C16" s="72"/>
      <c r="D16" s="73">
        <v>1.2</v>
      </c>
      <c r="E16" s="71"/>
      <c r="F16" s="72"/>
      <c r="G16" s="74"/>
      <c r="H16" s="75"/>
      <c r="I16" s="76">
        <v>2</v>
      </c>
      <c r="J16" s="77"/>
      <c r="K16" s="17">
        <f t="shared" si="0"/>
        <v>85.44</v>
      </c>
      <c r="L16" s="23"/>
      <c r="M16" s="24"/>
      <c r="N16" s="25"/>
      <c r="O16" s="25" t="s">
        <v>62</v>
      </c>
      <c r="Q16" s="22"/>
    </row>
    <row r="17" spans="1:19" s="6" customFormat="1" ht="15" customHeight="1">
      <c r="A17" s="70">
        <v>44.58</v>
      </c>
      <c r="B17" s="71"/>
      <c r="C17" s="72"/>
      <c r="D17" s="73">
        <v>1.2</v>
      </c>
      <c r="E17" s="71"/>
      <c r="F17" s="72"/>
      <c r="G17" s="74"/>
      <c r="H17" s="75"/>
      <c r="I17" s="76">
        <v>1</v>
      </c>
      <c r="J17" s="77"/>
      <c r="K17" s="17">
        <f t="shared" si="0"/>
        <v>53.495999999999995</v>
      </c>
      <c r="L17" s="23"/>
      <c r="M17" s="24"/>
      <c r="N17" s="25"/>
      <c r="O17" s="25" t="s">
        <v>63</v>
      </c>
      <c r="Q17" s="22"/>
    </row>
    <row r="18" spans="1:19" s="6" customFormat="1" ht="15" customHeight="1">
      <c r="A18" s="70">
        <v>7.66</v>
      </c>
      <c r="B18" s="71"/>
      <c r="C18" s="72"/>
      <c r="D18" s="73">
        <v>1.2</v>
      </c>
      <c r="E18" s="71"/>
      <c r="F18" s="72"/>
      <c r="G18" s="74"/>
      <c r="H18" s="75"/>
      <c r="I18" s="76">
        <v>2</v>
      </c>
      <c r="J18" s="77"/>
      <c r="K18" s="17">
        <f t="shared" si="0"/>
        <v>18.384</v>
      </c>
      <c r="L18" s="23"/>
      <c r="M18" s="24"/>
      <c r="N18" s="25"/>
      <c r="O18" s="25" t="s">
        <v>64</v>
      </c>
      <c r="Q18" s="22"/>
    </row>
    <row r="19" spans="1:19" s="6" customFormat="1" ht="15" customHeight="1">
      <c r="A19" s="70">
        <v>20.65</v>
      </c>
      <c r="B19" s="71"/>
      <c r="C19" s="72"/>
      <c r="D19" s="73">
        <v>1.2</v>
      </c>
      <c r="E19" s="71"/>
      <c r="F19" s="72"/>
      <c r="G19" s="74"/>
      <c r="H19" s="75"/>
      <c r="I19" s="76">
        <v>1</v>
      </c>
      <c r="J19" s="77"/>
      <c r="K19" s="17">
        <f t="shared" si="0"/>
        <v>24.779999999999998</v>
      </c>
      <c r="L19" s="23"/>
      <c r="M19" s="24"/>
      <c r="N19" s="25"/>
      <c r="O19" s="25" t="s">
        <v>65</v>
      </c>
      <c r="Q19" s="22"/>
      <c r="S19" s="22"/>
    </row>
    <row r="20" spans="1:19" s="6" customFormat="1" ht="15" customHeight="1">
      <c r="A20" s="70">
        <v>20.65</v>
      </c>
      <c r="B20" s="71"/>
      <c r="C20" s="72"/>
      <c r="D20" s="73">
        <v>1.2</v>
      </c>
      <c r="E20" s="71"/>
      <c r="F20" s="72"/>
      <c r="G20" s="74"/>
      <c r="H20" s="75"/>
      <c r="I20" s="76">
        <v>1</v>
      </c>
      <c r="J20" s="77"/>
      <c r="K20" s="17">
        <f t="shared" si="0"/>
        <v>24.779999999999998</v>
      </c>
      <c r="L20" s="23"/>
      <c r="M20" s="24"/>
      <c r="N20" s="25"/>
      <c r="O20" s="25" t="s">
        <v>66</v>
      </c>
      <c r="Q20" s="22"/>
      <c r="S20" s="22"/>
    </row>
    <row r="21" spans="1:19" s="6" customFormat="1" ht="15" customHeight="1">
      <c r="A21" s="70">
        <v>7.66</v>
      </c>
      <c r="B21" s="71"/>
      <c r="C21" s="72"/>
      <c r="D21" s="73">
        <v>1.2</v>
      </c>
      <c r="E21" s="71"/>
      <c r="F21" s="72"/>
      <c r="G21" s="74"/>
      <c r="H21" s="75"/>
      <c r="I21" s="76">
        <v>2</v>
      </c>
      <c r="J21" s="77"/>
      <c r="K21" s="17">
        <f t="shared" si="0"/>
        <v>18.384</v>
      </c>
      <c r="L21" s="23"/>
      <c r="M21" s="24"/>
      <c r="N21" s="25"/>
      <c r="O21" s="25" t="s">
        <v>67</v>
      </c>
      <c r="Q21" s="22"/>
      <c r="S21" s="22"/>
    </row>
    <row r="22" spans="1:19" s="6" customFormat="1" ht="15" customHeight="1">
      <c r="A22" s="70">
        <v>50.6</v>
      </c>
      <c r="B22" s="71"/>
      <c r="C22" s="72"/>
      <c r="D22" s="73">
        <v>0.4</v>
      </c>
      <c r="E22" s="71"/>
      <c r="F22" s="72"/>
      <c r="G22" s="93"/>
      <c r="H22" s="94"/>
      <c r="I22" s="76">
        <v>2</v>
      </c>
      <c r="J22" s="77"/>
      <c r="K22" s="17">
        <f t="shared" si="0"/>
        <v>40.480000000000004</v>
      </c>
      <c r="L22" s="23"/>
      <c r="M22" s="24"/>
      <c r="N22" s="25"/>
      <c r="O22" s="25" t="s">
        <v>68</v>
      </c>
      <c r="Q22" s="22"/>
      <c r="S22" s="22"/>
    </row>
    <row r="23" spans="1:19" s="6" customFormat="1" ht="15" customHeight="1">
      <c r="A23" s="70">
        <v>38.6</v>
      </c>
      <c r="B23" s="71"/>
      <c r="C23" s="72"/>
      <c r="D23" s="73">
        <v>1.2</v>
      </c>
      <c r="E23" s="71"/>
      <c r="F23" s="72"/>
      <c r="G23" s="93"/>
      <c r="H23" s="94"/>
      <c r="I23" s="76">
        <v>2</v>
      </c>
      <c r="J23" s="77"/>
      <c r="K23" s="17">
        <f t="shared" si="0"/>
        <v>92.64</v>
      </c>
      <c r="L23" s="23"/>
      <c r="M23" s="24"/>
      <c r="N23" s="25"/>
      <c r="O23" s="25" t="s">
        <v>69</v>
      </c>
      <c r="Q23" s="22"/>
      <c r="S23" s="22"/>
    </row>
    <row r="24" spans="1:19" s="6" customFormat="1" ht="15" customHeight="1">
      <c r="A24" s="103"/>
      <c r="B24" s="104"/>
      <c r="C24" s="105"/>
      <c r="D24" s="106"/>
      <c r="E24" s="104"/>
      <c r="F24" s="105"/>
      <c r="G24" s="93"/>
      <c r="H24" s="94"/>
      <c r="I24" s="76"/>
      <c r="J24" s="77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103"/>
      <c r="B25" s="104"/>
      <c r="C25" s="105"/>
      <c r="D25" s="106"/>
      <c r="E25" s="104"/>
      <c r="F25" s="105"/>
      <c r="G25" s="93"/>
      <c r="H25" s="94"/>
      <c r="I25" s="76"/>
      <c r="J25" s="77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103"/>
      <c r="B26" s="104"/>
      <c r="C26" s="105"/>
      <c r="D26" s="106"/>
      <c r="E26" s="104"/>
      <c r="F26" s="105"/>
      <c r="G26" s="93"/>
      <c r="H26" s="94"/>
      <c r="I26" s="76"/>
      <c r="J26" s="77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103"/>
      <c r="B27" s="104"/>
      <c r="C27" s="105"/>
      <c r="D27" s="106"/>
      <c r="E27" s="104"/>
      <c r="F27" s="105"/>
      <c r="G27" s="93"/>
      <c r="H27" s="94"/>
      <c r="I27" s="76"/>
      <c r="J27" s="77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103"/>
      <c r="B28" s="104"/>
      <c r="C28" s="105"/>
      <c r="D28" s="106"/>
      <c r="E28" s="104"/>
      <c r="F28" s="105"/>
      <c r="G28" s="93"/>
      <c r="H28" s="94"/>
      <c r="I28" s="76"/>
      <c r="J28" s="77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103"/>
      <c r="B29" s="104"/>
      <c r="C29" s="105"/>
      <c r="D29" s="106"/>
      <c r="E29" s="104"/>
      <c r="F29" s="105"/>
      <c r="G29" s="93"/>
      <c r="H29" s="94"/>
      <c r="I29" s="76"/>
      <c r="J29" s="77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103"/>
      <c r="B30" s="104"/>
      <c r="C30" s="105"/>
      <c r="D30" s="106"/>
      <c r="E30" s="104"/>
      <c r="F30" s="105"/>
      <c r="G30" s="93"/>
      <c r="H30" s="94"/>
      <c r="I30" s="76"/>
      <c r="J30" s="77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103"/>
      <c r="B31" s="104"/>
      <c r="C31" s="105"/>
      <c r="D31" s="106"/>
      <c r="E31" s="104"/>
      <c r="F31" s="105"/>
      <c r="G31" s="93"/>
      <c r="H31" s="94"/>
      <c r="I31" s="76"/>
      <c r="J31" s="77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103"/>
      <c r="B32" s="104"/>
      <c r="C32" s="105"/>
      <c r="D32" s="106"/>
      <c r="E32" s="104"/>
      <c r="F32" s="105"/>
      <c r="G32" s="93"/>
      <c r="H32" s="94"/>
      <c r="I32" s="76"/>
      <c r="J32" s="77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103"/>
      <c r="B33" s="104"/>
      <c r="C33" s="105"/>
      <c r="D33" s="106"/>
      <c r="E33" s="104"/>
      <c r="F33" s="105"/>
      <c r="G33" s="93"/>
      <c r="H33" s="94"/>
      <c r="I33" s="76"/>
      <c r="J33" s="77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103"/>
      <c r="B34" s="104"/>
      <c r="C34" s="105"/>
      <c r="D34" s="106"/>
      <c r="E34" s="104"/>
      <c r="F34" s="105"/>
      <c r="G34" s="93"/>
      <c r="H34" s="94"/>
      <c r="I34" s="76"/>
      <c r="J34" s="77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103"/>
      <c r="B35" s="104"/>
      <c r="C35" s="105"/>
      <c r="D35" s="106"/>
      <c r="E35" s="104"/>
      <c r="F35" s="105"/>
      <c r="G35" s="93"/>
      <c r="H35" s="94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103"/>
      <c r="B36" s="104"/>
      <c r="C36" s="105"/>
      <c r="D36" s="106"/>
      <c r="E36" s="104"/>
      <c r="F36" s="105"/>
      <c r="G36" s="93"/>
      <c r="H36" s="94"/>
      <c r="I36" s="76"/>
      <c r="J36" s="77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103"/>
      <c r="B37" s="104"/>
      <c r="C37" s="105"/>
      <c r="D37" s="106"/>
      <c r="E37" s="104"/>
      <c r="F37" s="105"/>
      <c r="G37" s="93"/>
      <c r="H37" s="94"/>
      <c r="I37" s="76"/>
      <c r="J37" s="77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103"/>
      <c r="B38" s="104"/>
      <c r="C38" s="105"/>
      <c r="D38" s="106"/>
      <c r="E38" s="104"/>
      <c r="F38" s="105"/>
      <c r="G38" s="93"/>
      <c r="H38" s="94"/>
      <c r="I38" s="76"/>
      <c r="J38" s="77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103"/>
      <c r="B39" s="104"/>
      <c r="C39" s="105"/>
      <c r="D39" s="106"/>
      <c r="E39" s="104"/>
      <c r="F39" s="105"/>
      <c r="G39" s="93"/>
      <c r="H39" s="94"/>
      <c r="I39" s="76"/>
      <c r="J39" s="77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103"/>
      <c r="B40" s="104"/>
      <c r="C40" s="105"/>
      <c r="D40" s="106"/>
      <c r="E40" s="104"/>
      <c r="F40" s="105"/>
      <c r="G40" s="93"/>
      <c r="H40" s="94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103"/>
      <c r="B41" s="104"/>
      <c r="C41" s="105"/>
      <c r="D41" s="106"/>
      <c r="E41" s="104"/>
      <c r="F41" s="105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103"/>
      <c r="B42" s="104"/>
      <c r="C42" s="105"/>
      <c r="D42" s="106"/>
      <c r="E42" s="104"/>
      <c r="F42" s="105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103"/>
      <c r="B43" s="104"/>
      <c r="C43" s="105"/>
      <c r="D43" s="106"/>
      <c r="E43" s="104"/>
      <c r="F43" s="105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103"/>
      <c r="B44" s="104"/>
      <c r="C44" s="105"/>
      <c r="D44" s="106"/>
      <c r="E44" s="104"/>
      <c r="F44" s="105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103"/>
      <c r="B45" s="104"/>
      <c r="C45" s="105"/>
      <c r="D45" s="106"/>
      <c r="E45" s="104"/>
      <c r="F45" s="105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103"/>
      <c r="B46" s="104"/>
      <c r="C46" s="105"/>
      <c r="D46" s="106"/>
      <c r="E46" s="104"/>
      <c r="F46" s="105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103"/>
      <c r="B47" s="104"/>
      <c r="C47" s="105"/>
      <c r="D47" s="106"/>
      <c r="E47" s="104"/>
      <c r="F47" s="105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737.93200000000002</v>
      </c>
      <c r="K48" s="96"/>
      <c r="L48" s="27"/>
      <c r="M48" s="28" t="e">
        <f>SUM(#REF!)</f>
        <v>#REF!</v>
      </c>
      <c r="N48" s="30"/>
      <c r="O48" s="30">
        <f>J48</f>
        <v>737.93200000000002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0"/>
  </sheetPr>
  <dimension ref="A1:S52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hidden="1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102253</v>
      </c>
      <c r="D5" s="78" t="s">
        <v>103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3</v>
      </c>
      <c r="B8" s="87"/>
      <c r="C8" s="87"/>
      <c r="D8" s="88" t="s">
        <v>87</v>
      </c>
      <c r="E8" s="88"/>
      <c r="F8" s="88"/>
      <c r="G8" s="87" t="s">
        <v>10</v>
      </c>
      <c r="H8" s="87"/>
      <c r="I8" s="87" t="s">
        <v>5</v>
      </c>
      <c r="J8" s="87"/>
      <c r="K8" s="87" t="s">
        <v>9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98">
        <v>0.75</v>
      </c>
      <c r="B10" s="99"/>
      <c r="C10" s="100"/>
      <c r="D10" s="101">
        <v>1.5</v>
      </c>
      <c r="E10" s="99"/>
      <c r="F10" s="100"/>
      <c r="G10" s="93"/>
      <c r="H10" s="94"/>
      <c r="I10" s="76">
        <v>4</v>
      </c>
      <c r="J10" s="77"/>
      <c r="K10" s="17">
        <f t="shared" ref="K10:K14" si="0">A10*D10*I10</f>
        <v>4.5</v>
      </c>
      <c r="L10" s="23"/>
      <c r="M10" s="24"/>
      <c r="N10" s="25"/>
      <c r="O10" s="25" t="s">
        <v>88</v>
      </c>
      <c r="Q10" s="22"/>
      <c r="R10" s="11"/>
      <c r="S10" s="22"/>
    </row>
    <row r="11" spans="1:19" s="6" customFormat="1" ht="15" customHeight="1">
      <c r="A11" s="98">
        <v>1.9</v>
      </c>
      <c r="B11" s="99"/>
      <c r="C11" s="100"/>
      <c r="D11" s="101">
        <v>1.7</v>
      </c>
      <c r="E11" s="99"/>
      <c r="F11" s="100"/>
      <c r="G11" s="93"/>
      <c r="H11" s="94"/>
      <c r="I11" s="76">
        <f>4+11</f>
        <v>15</v>
      </c>
      <c r="J11" s="77"/>
      <c r="K11" s="17">
        <f t="shared" si="0"/>
        <v>48.45</v>
      </c>
      <c r="L11" s="23"/>
      <c r="M11" s="24"/>
      <c r="N11" s="25"/>
      <c r="O11" s="25" t="s">
        <v>89</v>
      </c>
      <c r="Q11" s="22"/>
      <c r="R11" s="11"/>
      <c r="S11" s="22"/>
    </row>
    <row r="12" spans="1:19" s="6" customFormat="1" ht="15" customHeight="1">
      <c r="A12" s="98">
        <v>1.9</v>
      </c>
      <c r="B12" s="99"/>
      <c r="C12" s="100"/>
      <c r="D12" s="101">
        <v>1.7</v>
      </c>
      <c r="E12" s="99"/>
      <c r="F12" s="100"/>
      <c r="G12" s="93"/>
      <c r="H12" s="94"/>
      <c r="I12" s="76">
        <f>6+11</f>
        <v>17</v>
      </c>
      <c r="J12" s="77"/>
      <c r="K12" s="17">
        <f t="shared" si="0"/>
        <v>54.91</v>
      </c>
      <c r="L12" s="23"/>
      <c r="M12" s="24"/>
      <c r="N12" s="25"/>
      <c r="O12" s="25" t="s">
        <v>125</v>
      </c>
      <c r="Q12" s="22"/>
      <c r="R12" s="11"/>
      <c r="S12" s="22"/>
    </row>
    <row r="13" spans="1:19" s="6" customFormat="1" ht="15" customHeight="1">
      <c r="A13" s="98">
        <v>2</v>
      </c>
      <c r="B13" s="99"/>
      <c r="C13" s="100"/>
      <c r="D13" s="101">
        <v>1.7</v>
      </c>
      <c r="E13" s="99"/>
      <c r="F13" s="100"/>
      <c r="G13" s="93"/>
      <c r="H13" s="94"/>
      <c r="I13" s="76">
        <v>11</v>
      </c>
      <c r="J13" s="77"/>
      <c r="K13" s="17">
        <f t="shared" si="0"/>
        <v>37.4</v>
      </c>
      <c r="L13" s="23"/>
      <c r="M13" s="24"/>
      <c r="N13" s="25"/>
      <c r="O13" s="25" t="s">
        <v>135</v>
      </c>
      <c r="Q13" s="22"/>
      <c r="R13" s="11"/>
      <c r="S13" s="22"/>
    </row>
    <row r="14" spans="1:19" s="6" customFormat="1" ht="15" customHeight="1">
      <c r="A14" s="98">
        <v>2</v>
      </c>
      <c r="B14" s="99"/>
      <c r="C14" s="100"/>
      <c r="D14" s="101">
        <v>1.7</v>
      </c>
      <c r="E14" s="99"/>
      <c r="F14" s="100"/>
      <c r="G14" s="93"/>
      <c r="H14" s="94"/>
      <c r="I14" s="76">
        <v>11</v>
      </c>
      <c r="J14" s="77"/>
      <c r="K14" s="17">
        <f t="shared" si="0"/>
        <v>37.4</v>
      </c>
      <c r="L14" s="23"/>
      <c r="M14" s="24"/>
      <c r="N14" s="25"/>
      <c r="O14" s="25" t="s">
        <v>136</v>
      </c>
      <c r="Q14" s="22"/>
      <c r="S14" s="22"/>
    </row>
    <row r="15" spans="1:19" s="6" customFormat="1" ht="15" customHeight="1">
      <c r="A15" s="98"/>
      <c r="B15" s="99"/>
      <c r="C15" s="100"/>
      <c r="D15" s="101"/>
      <c r="E15" s="99"/>
      <c r="F15" s="100"/>
      <c r="G15" s="93"/>
      <c r="H15" s="94"/>
      <c r="I15" s="76"/>
      <c r="J15" s="77"/>
      <c r="K15" s="17"/>
      <c r="L15" s="23"/>
      <c r="M15" s="24"/>
      <c r="N15" s="25"/>
      <c r="O15" s="25"/>
      <c r="Q15" s="22"/>
      <c r="S15" s="22"/>
    </row>
    <row r="16" spans="1:19" s="6" customFormat="1" ht="15" customHeight="1">
      <c r="A16" s="98"/>
      <c r="B16" s="99"/>
      <c r="C16" s="100"/>
      <c r="D16" s="101"/>
      <c r="E16" s="99"/>
      <c r="F16" s="100"/>
      <c r="G16" s="93"/>
      <c r="H16" s="94"/>
      <c r="I16" s="76"/>
      <c r="J16" s="77"/>
      <c r="K16" s="17"/>
      <c r="L16" s="23"/>
      <c r="M16" s="24"/>
      <c r="N16" s="25"/>
      <c r="O16" s="25"/>
      <c r="Q16" s="22"/>
    </row>
    <row r="17" spans="1:19" s="6" customFormat="1" ht="15" customHeight="1">
      <c r="A17" s="98"/>
      <c r="B17" s="99"/>
      <c r="C17" s="100"/>
      <c r="D17" s="101"/>
      <c r="E17" s="99"/>
      <c r="F17" s="100"/>
      <c r="G17" s="93"/>
      <c r="H17" s="94"/>
      <c r="I17" s="76"/>
      <c r="J17" s="77"/>
      <c r="K17" s="17"/>
      <c r="L17" s="23"/>
      <c r="M17" s="24"/>
      <c r="N17" s="25"/>
      <c r="O17" s="25"/>
      <c r="Q17" s="22"/>
    </row>
    <row r="18" spans="1:19" s="6" customFormat="1" ht="15" customHeight="1">
      <c r="A18" s="98"/>
      <c r="B18" s="99"/>
      <c r="C18" s="100"/>
      <c r="D18" s="101"/>
      <c r="E18" s="99"/>
      <c r="F18" s="100"/>
      <c r="G18" s="93"/>
      <c r="H18" s="94"/>
      <c r="I18" s="76"/>
      <c r="J18" s="77"/>
      <c r="K18" s="17"/>
      <c r="L18" s="23"/>
      <c r="M18" s="24"/>
      <c r="N18" s="25"/>
      <c r="O18" s="25"/>
      <c r="Q18" s="22"/>
    </row>
    <row r="19" spans="1:19" s="6" customFormat="1" ht="15" customHeight="1">
      <c r="A19" s="98"/>
      <c r="B19" s="99"/>
      <c r="C19" s="100"/>
      <c r="D19" s="101"/>
      <c r="E19" s="99"/>
      <c r="F19" s="100"/>
      <c r="G19" s="93"/>
      <c r="H19" s="94"/>
      <c r="I19" s="76"/>
      <c r="J19" s="77"/>
      <c r="K19" s="17"/>
      <c r="L19" s="23"/>
      <c r="M19" s="24"/>
      <c r="N19" s="25"/>
      <c r="O19" s="25"/>
      <c r="Q19" s="22"/>
    </row>
    <row r="20" spans="1:19" s="6" customFormat="1" ht="15" customHeight="1">
      <c r="A20" s="98"/>
      <c r="B20" s="99"/>
      <c r="C20" s="100"/>
      <c r="D20" s="101"/>
      <c r="E20" s="99"/>
      <c r="F20" s="100"/>
      <c r="G20" s="93"/>
      <c r="H20" s="94"/>
      <c r="I20" s="76"/>
      <c r="J20" s="77"/>
      <c r="K20" s="17"/>
      <c r="L20" s="23"/>
      <c r="M20" s="24"/>
      <c r="N20" s="25"/>
      <c r="O20" s="25"/>
      <c r="Q20" s="22"/>
    </row>
    <row r="21" spans="1:19" s="6" customFormat="1" ht="15" customHeight="1">
      <c r="A21" s="98"/>
      <c r="B21" s="99"/>
      <c r="C21" s="100"/>
      <c r="D21" s="101"/>
      <c r="E21" s="99"/>
      <c r="F21" s="100"/>
      <c r="G21" s="74"/>
      <c r="H21" s="75"/>
      <c r="I21" s="76"/>
      <c r="J21" s="77"/>
      <c r="K21" s="17"/>
      <c r="L21" s="23"/>
      <c r="M21" s="24"/>
      <c r="N21" s="25"/>
      <c r="O21" s="25"/>
      <c r="Q21" s="22"/>
      <c r="S21" s="22"/>
    </row>
    <row r="22" spans="1:19" s="6" customFormat="1" ht="15" customHeight="1">
      <c r="A22" s="107"/>
      <c r="B22" s="99"/>
      <c r="C22" s="100"/>
      <c r="D22" s="101"/>
      <c r="E22" s="99"/>
      <c r="F22" s="100"/>
      <c r="G22" s="74"/>
      <c r="H22" s="75"/>
      <c r="I22" s="76"/>
      <c r="J22" s="77"/>
      <c r="K22" s="17"/>
      <c r="L22" s="23"/>
      <c r="M22" s="24"/>
      <c r="N22" s="25"/>
      <c r="O22" s="25"/>
      <c r="Q22" s="22"/>
      <c r="S22" s="22"/>
    </row>
    <row r="23" spans="1:19" s="6" customFormat="1" ht="15" customHeight="1">
      <c r="A23" s="98"/>
      <c r="B23" s="99"/>
      <c r="C23" s="100"/>
      <c r="D23" s="101"/>
      <c r="E23" s="99"/>
      <c r="F23" s="100"/>
      <c r="G23" s="74"/>
      <c r="H23" s="75"/>
      <c r="I23" s="76"/>
      <c r="J23" s="77"/>
      <c r="K23" s="17"/>
      <c r="L23" s="18"/>
      <c r="M23" s="19"/>
      <c r="N23" s="20"/>
      <c r="O23" s="25"/>
      <c r="Q23" s="22"/>
      <c r="S23" s="22"/>
    </row>
    <row r="24" spans="1:19" s="6" customFormat="1" ht="15" customHeight="1">
      <c r="A24" s="98"/>
      <c r="B24" s="99"/>
      <c r="C24" s="100"/>
      <c r="D24" s="101"/>
      <c r="E24" s="99"/>
      <c r="F24" s="100"/>
      <c r="G24" s="74"/>
      <c r="H24" s="75"/>
      <c r="I24" s="76"/>
      <c r="J24" s="77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98"/>
      <c r="B25" s="99"/>
      <c r="C25" s="100"/>
      <c r="D25" s="101"/>
      <c r="E25" s="99"/>
      <c r="F25" s="100"/>
      <c r="G25" s="91"/>
      <c r="H25" s="92"/>
      <c r="I25" s="76"/>
      <c r="J25" s="77"/>
      <c r="K25" s="17"/>
      <c r="L25" s="23"/>
      <c r="M25" s="24"/>
      <c r="N25" s="25"/>
      <c r="O25" s="25"/>
      <c r="Q25" s="22"/>
      <c r="S25" s="22"/>
    </row>
    <row r="26" spans="1:19" s="6" customFormat="1" ht="15" customHeight="1">
      <c r="A26" s="98"/>
      <c r="B26" s="99"/>
      <c r="C26" s="100"/>
      <c r="D26" s="101"/>
      <c r="E26" s="99"/>
      <c r="F26" s="100"/>
      <c r="G26" s="93"/>
      <c r="H26" s="94"/>
      <c r="I26" s="76"/>
      <c r="J26" s="77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98"/>
      <c r="B27" s="99"/>
      <c r="C27" s="100"/>
      <c r="D27" s="101"/>
      <c r="E27" s="99"/>
      <c r="F27" s="100"/>
      <c r="G27" s="93"/>
      <c r="H27" s="94"/>
      <c r="I27" s="76"/>
      <c r="J27" s="77"/>
      <c r="K27" s="17"/>
      <c r="L27" s="18"/>
      <c r="M27" s="19"/>
      <c r="N27" s="20"/>
      <c r="O27" s="25"/>
      <c r="Q27" s="22"/>
      <c r="S27" s="22"/>
    </row>
    <row r="28" spans="1:19" s="6" customFormat="1" ht="15" customHeight="1">
      <c r="A28" s="98"/>
      <c r="B28" s="99"/>
      <c r="C28" s="100"/>
      <c r="D28" s="101"/>
      <c r="E28" s="99"/>
      <c r="F28" s="100"/>
      <c r="G28" s="93"/>
      <c r="H28" s="94"/>
      <c r="I28" s="76"/>
      <c r="J28" s="77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98"/>
      <c r="B29" s="99"/>
      <c r="C29" s="100"/>
      <c r="D29" s="101"/>
      <c r="E29" s="99"/>
      <c r="F29" s="100"/>
      <c r="G29" s="93"/>
      <c r="H29" s="94"/>
      <c r="I29" s="76"/>
      <c r="J29" s="77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98"/>
      <c r="B30" s="99"/>
      <c r="C30" s="100"/>
      <c r="D30" s="101"/>
      <c r="E30" s="99"/>
      <c r="F30" s="100"/>
      <c r="G30" s="93"/>
      <c r="H30" s="94"/>
      <c r="I30" s="76"/>
      <c r="J30" s="77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98"/>
      <c r="B31" s="99"/>
      <c r="C31" s="100"/>
      <c r="D31" s="101"/>
      <c r="E31" s="99"/>
      <c r="F31" s="100"/>
      <c r="G31" s="93"/>
      <c r="H31" s="94"/>
      <c r="I31" s="76"/>
      <c r="J31" s="77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98"/>
      <c r="B32" s="99"/>
      <c r="C32" s="100"/>
      <c r="D32" s="101"/>
      <c r="E32" s="99"/>
      <c r="F32" s="100"/>
      <c r="G32" s="93"/>
      <c r="H32" s="94"/>
      <c r="I32" s="76"/>
      <c r="J32" s="77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98"/>
      <c r="B33" s="99"/>
      <c r="C33" s="100"/>
      <c r="D33" s="101"/>
      <c r="E33" s="99"/>
      <c r="F33" s="100"/>
      <c r="G33" s="93"/>
      <c r="H33" s="94"/>
      <c r="I33" s="76"/>
      <c r="J33" s="77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98"/>
      <c r="B34" s="99"/>
      <c r="C34" s="100"/>
      <c r="D34" s="101"/>
      <c r="E34" s="99"/>
      <c r="F34" s="100"/>
      <c r="G34" s="93"/>
      <c r="H34" s="94"/>
      <c r="I34" s="76"/>
      <c r="J34" s="77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98"/>
      <c r="B35" s="99"/>
      <c r="C35" s="100"/>
      <c r="D35" s="101"/>
      <c r="E35" s="99"/>
      <c r="F35" s="100"/>
      <c r="G35" s="93"/>
      <c r="H35" s="94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98"/>
      <c r="B36" s="99"/>
      <c r="C36" s="100"/>
      <c r="D36" s="101"/>
      <c r="E36" s="99"/>
      <c r="F36" s="100"/>
      <c r="G36" s="93"/>
      <c r="H36" s="94"/>
      <c r="I36" s="76"/>
      <c r="J36" s="77"/>
      <c r="K36" s="17"/>
      <c r="L36" s="23"/>
      <c r="M36" s="24"/>
      <c r="N36" s="25"/>
      <c r="O36" s="25"/>
      <c r="Q36" s="22"/>
      <c r="S36" s="22"/>
    </row>
    <row r="37" spans="1:19" s="6" customFormat="1" ht="15" customHeight="1">
      <c r="A37" s="98"/>
      <c r="B37" s="99"/>
      <c r="C37" s="100"/>
      <c r="D37" s="101"/>
      <c r="E37" s="99"/>
      <c r="F37" s="100"/>
      <c r="G37" s="93"/>
      <c r="H37" s="94"/>
      <c r="I37" s="76"/>
      <c r="J37" s="77"/>
      <c r="K37" s="17"/>
      <c r="L37" s="23"/>
      <c r="M37" s="24"/>
      <c r="N37" s="25"/>
      <c r="O37" s="25"/>
      <c r="Q37" s="22"/>
      <c r="S37" s="22"/>
    </row>
    <row r="38" spans="1:19" s="6" customFormat="1" ht="15" customHeight="1">
      <c r="A38" s="98"/>
      <c r="B38" s="99"/>
      <c r="C38" s="100"/>
      <c r="D38" s="101"/>
      <c r="E38" s="99"/>
      <c r="F38" s="100"/>
      <c r="G38" s="93"/>
      <c r="H38" s="94"/>
      <c r="I38" s="76"/>
      <c r="J38" s="77"/>
      <c r="K38" s="17"/>
      <c r="L38" s="23"/>
      <c r="M38" s="24">
        <f>TRUNC(((((D38*20)+F38)-((A38*20)+C38))*I38),2)</f>
        <v>0</v>
      </c>
      <c r="N38" s="25"/>
      <c r="O38" s="25"/>
      <c r="Q38" s="22"/>
      <c r="S38" s="22"/>
    </row>
    <row r="39" spans="1:19" s="6" customFormat="1" ht="15" customHeight="1">
      <c r="A39" s="98"/>
      <c r="B39" s="99"/>
      <c r="C39" s="100"/>
      <c r="D39" s="101"/>
      <c r="E39" s="99"/>
      <c r="F39" s="100"/>
      <c r="G39" s="93"/>
      <c r="H39" s="94"/>
      <c r="I39" s="76"/>
      <c r="J39" s="77"/>
      <c r="K39" s="17"/>
      <c r="L39" s="23"/>
      <c r="M39" s="24">
        <f>TRUNC(((((D39*20)+F39)-((A39*20)+C39))*I39),2)</f>
        <v>0</v>
      </c>
      <c r="N39" s="25"/>
      <c r="O39" s="25"/>
      <c r="Q39" s="22"/>
      <c r="S39" s="22"/>
    </row>
    <row r="40" spans="1:19" s="6" customFormat="1" ht="15" customHeight="1">
      <c r="A40" s="98"/>
      <c r="B40" s="99"/>
      <c r="C40" s="100"/>
      <c r="D40" s="101"/>
      <c r="E40" s="99"/>
      <c r="F40" s="100"/>
      <c r="G40" s="93"/>
      <c r="H40" s="94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98"/>
      <c r="B41" s="99"/>
      <c r="C41" s="100"/>
      <c r="D41" s="101"/>
      <c r="E41" s="99"/>
      <c r="F41" s="100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98"/>
      <c r="B42" s="99"/>
      <c r="C42" s="100"/>
      <c r="D42" s="101"/>
      <c r="E42" s="99"/>
      <c r="F42" s="100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98"/>
      <c r="B43" s="99"/>
      <c r="C43" s="100"/>
      <c r="D43" s="101"/>
      <c r="E43" s="99"/>
      <c r="F43" s="100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98"/>
      <c r="B44" s="99"/>
      <c r="C44" s="100"/>
      <c r="D44" s="101"/>
      <c r="E44" s="99"/>
      <c r="F44" s="100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98"/>
      <c r="B45" s="99"/>
      <c r="C45" s="100"/>
      <c r="D45" s="101"/>
      <c r="E45" s="99"/>
      <c r="F45" s="100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98"/>
      <c r="B46" s="99"/>
      <c r="C46" s="100"/>
      <c r="D46" s="101"/>
      <c r="E46" s="99"/>
      <c r="F46" s="100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>
      <c r="A47" s="98"/>
      <c r="B47" s="99"/>
      <c r="C47" s="100"/>
      <c r="D47" s="101"/>
      <c r="E47" s="99"/>
      <c r="F47" s="100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6" customFormat="1" ht="15" customHeight="1" thickBot="1">
      <c r="A48" s="108"/>
      <c r="B48" s="109"/>
      <c r="C48" s="110"/>
      <c r="D48" s="111"/>
      <c r="E48" s="109"/>
      <c r="F48" s="110"/>
      <c r="G48" s="112"/>
      <c r="H48" s="113"/>
      <c r="I48" s="114"/>
      <c r="J48" s="115"/>
      <c r="K48" s="62"/>
      <c r="L48" s="63"/>
      <c r="M48" s="64"/>
      <c r="N48" s="65"/>
      <c r="O48" s="65"/>
      <c r="Q48" s="22"/>
      <c r="S48" s="22"/>
    </row>
    <row r="49" spans="1:19" s="6" customFormat="1" ht="15" customHeight="1" thickBot="1">
      <c r="A49" s="101"/>
      <c r="B49" s="99"/>
      <c r="C49" s="100"/>
      <c r="D49" s="101"/>
      <c r="E49" s="99"/>
      <c r="F49" s="100"/>
      <c r="G49" s="93"/>
      <c r="H49" s="94"/>
      <c r="I49" s="76"/>
      <c r="J49" s="77"/>
      <c r="K49" s="17"/>
      <c r="L49" s="23"/>
      <c r="M49" s="24"/>
      <c r="N49" s="25"/>
      <c r="O49" s="25"/>
      <c r="Q49" s="22"/>
      <c r="S49" s="22"/>
    </row>
    <row r="50" spans="1:19" s="14" customFormat="1" ht="24" customHeight="1" thickBot="1">
      <c r="A50" s="95" t="s">
        <v>7</v>
      </c>
      <c r="B50" s="96"/>
      <c r="C50" s="96"/>
      <c r="D50" s="96"/>
      <c r="E50" s="96"/>
      <c r="F50" s="96"/>
      <c r="G50" s="96"/>
      <c r="H50" s="96"/>
      <c r="I50" s="96"/>
      <c r="J50" s="97">
        <f>SUM(J10:K49)</f>
        <v>182.66</v>
      </c>
      <c r="K50" s="96"/>
      <c r="L50" s="27"/>
      <c r="M50" s="28" t="e">
        <f>SUM(#REF!)</f>
        <v>#REF!</v>
      </c>
      <c r="N50" s="29"/>
      <c r="O50" s="30">
        <f>J50</f>
        <v>182.66</v>
      </c>
    </row>
    <row r="51" spans="1:19">
      <c r="A51" s="31"/>
      <c r="B51" s="32"/>
    </row>
    <row r="52" spans="1:19">
      <c r="M52" s="34"/>
    </row>
  </sheetData>
  <mergeCells count="171">
    <mergeCell ref="A50:I50"/>
    <mergeCell ref="J50:K50"/>
    <mergeCell ref="A48:C48"/>
    <mergeCell ref="D48:F48"/>
    <mergeCell ref="G48:H48"/>
    <mergeCell ref="I48:J48"/>
    <mergeCell ref="A49:C49"/>
    <mergeCell ref="D49:F49"/>
    <mergeCell ref="G49:H49"/>
    <mergeCell ref="I49:J49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52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hidden="1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7.5" customHeight="1">
      <c r="A5" s="56" t="s">
        <v>11</v>
      </c>
      <c r="B5" s="58"/>
      <c r="C5" s="58">
        <v>96359</v>
      </c>
      <c r="D5" s="78" t="s">
        <v>90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3</v>
      </c>
      <c r="B8" s="87"/>
      <c r="C8" s="87"/>
      <c r="D8" s="88" t="s">
        <v>87</v>
      </c>
      <c r="E8" s="88"/>
      <c r="F8" s="88"/>
      <c r="G8" s="87" t="s">
        <v>10</v>
      </c>
      <c r="H8" s="87"/>
      <c r="I8" s="87" t="s">
        <v>5</v>
      </c>
      <c r="J8" s="87"/>
      <c r="K8" s="87" t="s">
        <v>9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98">
        <v>4.8</v>
      </c>
      <c r="B10" s="99"/>
      <c r="C10" s="100"/>
      <c r="D10" s="101">
        <v>3.6</v>
      </c>
      <c r="E10" s="99"/>
      <c r="F10" s="100"/>
      <c r="G10" s="93"/>
      <c r="H10" s="94"/>
      <c r="I10" s="76">
        <v>1</v>
      </c>
      <c r="J10" s="77"/>
      <c r="K10" s="17">
        <f t="shared" ref="K10:K13" si="0">A10*D10*I10</f>
        <v>17.28</v>
      </c>
      <c r="L10" s="23"/>
      <c r="M10" s="24"/>
      <c r="N10" s="25"/>
      <c r="O10" s="25" t="s">
        <v>100</v>
      </c>
      <c r="Q10" s="22"/>
      <c r="R10" s="11"/>
      <c r="S10" s="22"/>
    </row>
    <row r="11" spans="1:19" s="6" customFormat="1" ht="15" customHeight="1">
      <c r="A11" s="98">
        <v>7.2</v>
      </c>
      <c r="B11" s="99"/>
      <c r="C11" s="100"/>
      <c r="D11" s="101">
        <v>3.6</v>
      </c>
      <c r="E11" s="99"/>
      <c r="F11" s="100"/>
      <c r="G11" s="93"/>
      <c r="H11" s="94"/>
      <c r="I11" s="76">
        <v>1</v>
      </c>
      <c r="J11" s="77"/>
      <c r="K11" s="17">
        <f t="shared" si="0"/>
        <v>25.92</v>
      </c>
      <c r="L11" s="23"/>
      <c r="M11" s="24"/>
      <c r="N11" s="25"/>
      <c r="O11" s="25"/>
      <c r="Q11" s="22"/>
      <c r="R11" s="11"/>
      <c r="S11" s="22"/>
    </row>
    <row r="12" spans="1:19" s="6" customFormat="1" ht="15" customHeight="1">
      <c r="A12" s="98">
        <v>4.2</v>
      </c>
      <c r="B12" s="99"/>
      <c r="C12" s="100"/>
      <c r="D12" s="101">
        <v>3.6</v>
      </c>
      <c r="E12" s="99"/>
      <c r="F12" s="100"/>
      <c r="G12" s="93"/>
      <c r="H12" s="94"/>
      <c r="I12" s="76">
        <v>2</v>
      </c>
      <c r="J12" s="77"/>
      <c r="K12" s="17">
        <f t="shared" si="0"/>
        <v>30.240000000000002</v>
      </c>
      <c r="L12" s="23"/>
      <c r="M12" s="24"/>
      <c r="N12" s="25"/>
      <c r="O12" s="25" t="s">
        <v>101</v>
      </c>
      <c r="Q12" s="22"/>
      <c r="R12" s="11"/>
      <c r="S12" s="22"/>
    </row>
    <row r="13" spans="1:19" s="6" customFormat="1" ht="15" customHeight="1">
      <c r="A13" s="98">
        <v>2.4</v>
      </c>
      <c r="B13" s="99"/>
      <c r="C13" s="100"/>
      <c r="D13" s="101">
        <v>3.6</v>
      </c>
      <c r="E13" s="99"/>
      <c r="F13" s="100"/>
      <c r="G13" s="93"/>
      <c r="H13" s="94"/>
      <c r="I13" s="76">
        <v>1</v>
      </c>
      <c r="J13" s="77"/>
      <c r="K13" s="17">
        <f t="shared" si="0"/>
        <v>8.64</v>
      </c>
      <c r="L13" s="23"/>
      <c r="M13" s="24"/>
      <c r="N13" s="25"/>
      <c r="O13" s="25" t="s">
        <v>102</v>
      </c>
      <c r="Q13" s="22"/>
      <c r="R13" s="11"/>
      <c r="S13" s="22"/>
    </row>
    <row r="14" spans="1:19" s="6" customFormat="1" ht="15" customHeight="1">
      <c r="A14" s="98"/>
      <c r="B14" s="99"/>
      <c r="C14" s="100"/>
      <c r="D14" s="101"/>
      <c r="E14" s="99"/>
      <c r="F14" s="100"/>
      <c r="G14" s="93"/>
      <c r="H14" s="94"/>
      <c r="I14" s="76"/>
      <c r="J14" s="77"/>
      <c r="K14" s="17"/>
      <c r="L14" s="23"/>
      <c r="M14" s="24"/>
      <c r="N14" s="25"/>
      <c r="O14" s="25"/>
      <c r="Q14" s="22"/>
      <c r="S14" s="22"/>
    </row>
    <row r="15" spans="1:19" s="6" customFormat="1" ht="15" customHeight="1">
      <c r="A15" s="98"/>
      <c r="B15" s="99"/>
      <c r="C15" s="100"/>
      <c r="D15" s="101"/>
      <c r="E15" s="99"/>
      <c r="F15" s="100"/>
      <c r="G15" s="93"/>
      <c r="H15" s="94"/>
      <c r="I15" s="76"/>
      <c r="J15" s="77"/>
      <c r="K15" s="17"/>
      <c r="L15" s="23"/>
      <c r="M15" s="24"/>
      <c r="N15" s="25"/>
      <c r="O15" s="25"/>
      <c r="Q15" s="22"/>
      <c r="S15" s="22"/>
    </row>
    <row r="16" spans="1:19" s="6" customFormat="1" ht="15" customHeight="1">
      <c r="A16" s="98"/>
      <c r="B16" s="99"/>
      <c r="C16" s="100"/>
      <c r="D16" s="101"/>
      <c r="E16" s="99"/>
      <c r="F16" s="100"/>
      <c r="G16" s="93"/>
      <c r="H16" s="94"/>
      <c r="I16" s="76"/>
      <c r="J16" s="77"/>
      <c r="K16" s="17"/>
      <c r="L16" s="23"/>
      <c r="M16" s="24"/>
      <c r="N16" s="25"/>
      <c r="O16" s="25"/>
      <c r="Q16" s="22"/>
    </row>
    <row r="17" spans="1:19" s="6" customFormat="1" ht="15" customHeight="1">
      <c r="A17" s="98"/>
      <c r="B17" s="99"/>
      <c r="C17" s="100"/>
      <c r="D17" s="101"/>
      <c r="E17" s="99"/>
      <c r="F17" s="100"/>
      <c r="G17" s="93"/>
      <c r="H17" s="94"/>
      <c r="I17" s="76"/>
      <c r="J17" s="77"/>
      <c r="K17" s="17"/>
      <c r="L17" s="23"/>
      <c r="M17" s="24"/>
      <c r="N17" s="25"/>
      <c r="O17" s="25"/>
      <c r="Q17" s="22"/>
    </row>
    <row r="18" spans="1:19" s="6" customFormat="1" ht="15" customHeight="1">
      <c r="A18" s="98"/>
      <c r="B18" s="99"/>
      <c r="C18" s="100"/>
      <c r="D18" s="101"/>
      <c r="E18" s="99"/>
      <c r="F18" s="100"/>
      <c r="G18" s="93"/>
      <c r="H18" s="94"/>
      <c r="I18" s="76"/>
      <c r="J18" s="77"/>
      <c r="K18" s="17"/>
      <c r="L18" s="23"/>
      <c r="M18" s="24"/>
      <c r="N18" s="25"/>
      <c r="O18" s="25"/>
      <c r="Q18" s="22"/>
    </row>
    <row r="19" spans="1:19" s="6" customFormat="1" ht="15" customHeight="1">
      <c r="A19" s="98"/>
      <c r="B19" s="99"/>
      <c r="C19" s="100"/>
      <c r="D19" s="101"/>
      <c r="E19" s="99"/>
      <c r="F19" s="100"/>
      <c r="G19" s="93"/>
      <c r="H19" s="94"/>
      <c r="I19" s="76"/>
      <c r="J19" s="77"/>
      <c r="K19" s="17"/>
      <c r="L19" s="23"/>
      <c r="M19" s="24"/>
      <c r="N19" s="25"/>
      <c r="O19" s="25"/>
      <c r="Q19" s="22"/>
    </row>
    <row r="20" spans="1:19" s="6" customFormat="1" ht="15" customHeight="1">
      <c r="A20" s="98"/>
      <c r="B20" s="99"/>
      <c r="C20" s="100"/>
      <c r="D20" s="101"/>
      <c r="E20" s="99"/>
      <c r="F20" s="100"/>
      <c r="G20" s="93"/>
      <c r="H20" s="94"/>
      <c r="I20" s="76"/>
      <c r="J20" s="77"/>
      <c r="K20" s="17"/>
      <c r="L20" s="23"/>
      <c r="M20" s="24"/>
      <c r="N20" s="25"/>
      <c r="O20" s="25"/>
      <c r="Q20" s="22"/>
    </row>
    <row r="21" spans="1:19" s="6" customFormat="1" ht="15" customHeight="1">
      <c r="A21" s="98"/>
      <c r="B21" s="99"/>
      <c r="C21" s="100"/>
      <c r="D21" s="101"/>
      <c r="E21" s="99"/>
      <c r="F21" s="100"/>
      <c r="G21" s="74"/>
      <c r="H21" s="75"/>
      <c r="I21" s="76"/>
      <c r="J21" s="77"/>
      <c r="K21" s="17"/>
      <c r="L21" s="23"/>
      <c r="M21" s="24"/>
      <c r="N21" s="25"/>
      <c r="O21" s="25"/>
      <c r="Q21" s="22"/>
      <c r="S21" s="22"/>
    </row>
    <row r="22" spans="1:19" s="6" customFormat="1" ht="15" customHeight="1">
      <c r="A22" s="107"/>
      <c r="B22" s="99"/>
      <c r="C22" s="100"/>
      <c r="D22" s="101"/>
      <c r="E22" s="99"/>
      <c r="F22" s="100"/>
      <c r="G22" s="74"/>
      <c r="H22" s="75"/>
      <c r="I22" s="76"/>
      <c r="J22" s="77"/>
      <c r="K22" s="17"/>
      <c r="L22" s="23"/>
      <c r="M22" s="24"/>
      <c r="N22" s="25"/>
      <c r="O22" s="25"/>
      <c r="Q22" s="22"/>
      <c r="S22" s="22"/>
    </row>
    <row r="23" spans="1:19" s="6" customFormat="1" ht="15" customHeight="1">
      <c r="A23" s="98"/>
      <c r="B23" s="99"/>
      <c r="C23" s="100"/>
      <c r="D23" s="101"/>
      <c r="E23" s="99"/>
      <c r="F23" s="100"/>
      <c r="G23" s="74"/>
      <c r="H23" s="75"/>
      <c r="I23" s="76"/>
      <c r="J23" s="77"/>
      <c r="K23" s="17"/>
      <c r="L23" s="18"/>
      <c r="M23" s="19"/>
      <c r="N23" s="20"/>
      <c r="O23" s="25"/>
      <c r="Q23" s="22"/>
      <c r="S23" s="22"/>
    </row>
    <row r="24" spans="1:19" s="6" customFormat="1" ht="15" customHeight="1">
      <c r="A24" s="98"/>
      <c r="B24" s="99"/>
      <c r="C24" s="100"/>
      <c r="D24" s="101"/>
      <c r="E24" s="99"/>
      <c r="F24" s="100"/>
      <c r="G24" s="74"/>
      <c r="H24" s="75"/>
      <c r="I24" s="76"/>
      <c r="J24" s="77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98"/>
      <c r="B25" s="99"/>
      <c r="C25" s="100"/>
      <c r="D25" s="101"/>
      <c r="E25" s="99"/>
      <c r="F25" s="100"/>
      <c r="G25" s="91"/>
      <c r="H25" s="92"/>
      <c r="I25" s="76"/>
      <c r="J25" s="77"/>
      <c r="K25" s="17"/>
      <c r="L25" s="23"/>
      <c r="M25" s="24"/>
      <c r="N25" s="25"/>
      <c r="O25" s="25"/>
      <c r="Q25" s="22"/>
      <c r="S25" s="22"/>
    </row>
    <row r="26" spans="1:19" s="6" customFormat="1" ht="15" customHeight="1">
      <c r="A26" s="98"/>
      <c r="B26" s="99"/>
      <c r="C26" s="100"/>
      <c r="D26" s="101"/>
      <c r="E26" s="99"/>
      <c r="F26" s="100"/>
      <c r="G26" s="93"/>
      <c r="H26" s="94"/>
      <c r="I26" s="76"/>
      <c r="J26" s="77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98"/>
      <c r="B27" s="99"/>
      <c r="C27" s="100"/>
      <c r="D27" s="101"/>
      <c r="E27" s="99"/>
      <c r="F27" s="100"/>
      <c r="G27" s="93"/>
      <c r="H27" s="94"/>
      <c r="I27" s="76"/>
      <c r="J27" s="77"/>
      <c r="K27" s="17"/>
      <c r="L27" s="18"/>
      <c r="M27" s="19"/>
      <c r="N27" s="20"/>
      <c r="O27" s="25"/>
      <c r="Q27" s="22"/>
      <c r="S27" s="22"/>
    </row>
    <row r="28" spans="1:19" s="6" customFormat="1" ht="15" customHeight="1">
      <c r="A28" s="98"/>
      <c r="B28" s="99"/>
      <c r="C28" s="100"/>
      <c r="D28" s="101"/>
      <c r="E28" s="99"/>
      <c r="F28" s="100"/>
      <c r="G28" s="93"/>
      <c r="H28" s="94"/>
      <c r="I28" s="76"/>
      <c r="J28" s="77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98"/>
      <c r="B29" s="99"/>
      <c r="C29" s="100"/>
      <c r="D29" s="101"/>
      <c r="E29" s="99"/>
      <c r="F29" s="100"/>
      <c r="G29" s="93"/>
      <c r="H29" s="94"/>
      <c r="I29" s="76"/>
      <c r="J29" s="77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98"/>
      <c r="B30" s="99"/>
      <c r="C30" s="100"/>
      <c r="D30" s="101"/>
      <c r="E30" s="99"/>
      <c r="F30" s="100"/>
      <c r="G30" s="93"/>
      <c r="H30" s="94"/>
      <c r="I30" s="76"/>
      <c r="J30" s="77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98"/>
      <c r="B31" s="99"/>
      <c r="C31" s="100"/>
      <c r="D31" s="101"/>
      <c r="E31" s="99"/>
      <c r="F31" s="100"/>
      <c r="G31" s="93"/>
      <c r="H31" s="94"/>
      <c r="I31" s="76"/>
      <c r="J31" s="77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98"/>
      <c r="B32" s="99"/>
      <c r="C32" s="100"/>
      <c r="D32" s="101"/>
      <c r="E32" s="99"/>
      <c r="F32" s="100"/>
      <c r="G32" s="93"/>
      <c r="H32" s="94"/>
      <c r="I32" s="76"/>
      <c r="J32" s="77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98"/>
      <c r="B33" s="99"/>
      <c r="C33" s="100"/>
      <c r="D33" s="101"/>
      <c r="E33" s="99"/>
      <c r="F33" s="100"/>
      <c r="G33" s="93"/>
      <c r="H33" s="94"/>
      <c r="I33" s="76"/>
      <c r="J33" s="77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98"/>
      <c r="B34" s="99"/>
      <c r="C34" s="100"/>
      <c r="D34" s="101"/>
      <c r="E34" s="99"/>
      <c r="F34" s="100"/>
      <c r="G34" s="93"/>
      <c r="H34" s="94"/>
      <c r="I34" s="76"/>
      <c r="J34" s="77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98"/>
      <c r="B35" s="99"/>
      <c r="C35" s="100"/>
      <c r="D35" s="101"/>
      <c r="E35" s="99"/>
      <c r="F35" s="100"/>
      <c r="G35" s="93"/>
      <c r="H35" s="94"/>
      <c r="I35" s="76"/>
      <c r="J35" s="77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98"/>
      <c r="B36" s="99"/>
      <c r="C36" s="100"/>
      <c r="D36" s="101"/>
      <c r="E36" s="99"/>
      <c r="F36" s="100"/>
      <c r="G36" s="93"/>
      <c r="H36" s="94"/>
      <c r="I36" s="76"/>
      <c r="J36" s="77"/>
      <c r="K36" s="17"/>
      <c r="L36" s="23"/>
      <c r="M36" s="24"/>
      <c r="N36" s="25"/>
      <c r="O36" s="25"/>
      <c r="Q36" s="22"/>
      <c r="S36" s="22"/>
    </row>
    <row r="37" spans="1:19" s="6" customFormat="1" ht="15" customHeight="1">
      <c r="A37" s="98"/>
      <c r="B37" s="99"/>
      <c r="C37" s="100"/>
      <c r="D37" s="101"/>
      <c r="E37" s="99"/>
      <c r="F37" s="100"/>
      <c r="G37" s="93"/>
      <c r="H37" s="94"/>
      <c r="I37" s="76"/>
      <c r="J37" s="77"/>
      <c r="K37" s="17"/>
      <c r="L37" s="23"/>
      <c r="M37" s="24"/>
      <c r="N37" s="25"/>
      <c r="O37" s="25"/>
      <c r="Q37" s="22"/>
      <c r="S37" s="22"/>
    </row>
    <row r="38" spans="1:19" s="6" customFormat="1" ht="15" customHeight="1">
      <c r="A38" s="98"/>
      <c r="B38" s="99"/>
      <c r="C38" s="100"/>
      <c r="D38" s="101"/>
      <c r="E38" s="99"/>
      <c r="F38" s="100"/>
      <c r="G38" s="93"/>
      <c r="H38" s="94"/>
      <c r="I38" s="76"/>
      <c r="J38" s="77"/>
      <c r="K38" s="17"/>
      <c r="L38" s="23"/>
      <c r="M38" s="24">
        <f>TRUNC(((((D38*20)+F38)-((A38*20)+C38))*I38),2)</f>
        <v>0</v>
      </c>
      <c r="N38" s="25"/>
      <c r="O38" s="25"/>
      <c r="Q38" s="22"/>
      <c r="S38" s="22"/>
    </row>
    <row r="39" spans="1:19" s="6" customFormat="1" ht="15" customHeight="1">
      <c r="A39" s="98"/>
      <c r="B39" s="99"/>
      <c r="C39" s="100"/>
      <c r="D39" s="101"/>
      <c r="E39" s="99"/>
      <c r="F39" s="100"/>
      <c r="G39" s="93"/>
      <c r="H39" s="94"/>
      <c r="I39" s="76"/>
      <c r="J39" s="77"/>
      <c r="K39" s="17"/>
      <c r="L39" s="23"/>
      <c r="M39" s="24">
        <f>TRUNC(((((D39*20)+F39)-((A39*20)+C39))*I39),2)</f>
        <v>0</v>
      </c>
      <c r="N39" s="25"/>
      <c r="O39" s="25"/>
      <c r="Q39" s="22"/>
      <c r="S39" s="22"/>
    </row>
    <row r="40" spans="1:19" s="6" customFormat="1" ht="15" customHeight="1">
      <c r="A40" s="98"/>
      <c r="B40" s="99"/>
      <c r="C40" s="100"/>
      <c r="D40" s="101"/>
      <c r="E40" s="99"/>
      <c r="F40" s="100"/>
      <c r="G40" s="93"/>
      <c r="H40" s="94"/>
      <c r="I40" s="76"/>
      <c r="J40" s="77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98"/>
      <c r="B41" s="99"/>
      <c r="C41" s="100"/>
      <c r="D41" s="101"/>
      <c r="E41" s="99"/>
      <c r="F41" s="100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98"/>
      <c r="B42" s="99"/>
      <c r="C42" s="100"/>
      <c r="D42" s="101"/>
      <c r="E42" s="99"/>
      <c r="F42" s="100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98"/>
      <c r="B43" s="99"/>
      <c r="C43" s="100"/>
      <c r="D43" s="101"/>
      <c r="E43" s="99"/>
      <c r="F43" s="100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98"/>
      <c r="B44" s="99"/>
      <c r="C44" s="100"/>
      <c r="D44" s="101"/>
      <c r="E44" s="99"/>
      <c r="F44" s="100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98"/>
      <c r="B45" s="99"/>
      <c r="C45" s="100"/>
      <c r="D45" s="101"/>
      <c r="E45" s="99"/>
      <c r="F45" s="100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98"/>
      <c r="B46" s="99"/>
      <c r="C46" s="100"/>
      <c r="D46" s="101"/>
      <c r="E46" s="99"/>
      <c r="F46" s="100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>
      <c r="A47" s="98"/>
      <c r="B47" s="99"/>
      <c r="C47" s="100"/>
      <c r="D47" s="101"/>
      <c r="E47" s="99"/>
      <c r="F47" s="100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6" customFormat="1" ht="15" customHeight="1" thickBot="1">
      <c r="A48" s="108"/>
      <c r="B48" s="109"/>
      <c r="C48" s="110"/>
      <c r="D48" s="111"/>
      <c r="E48" s="109"/>
      <c r="F48" s="110"/>
      <c r="G48" s="112"/>
      <c r="H48" s="113"/>
      <c r="I48" s="114"/>
      <c r="J48" s="115"/>
      <c r="K48" s="62"/>
      <c r="L48" s="63"/>
      <c r="M48" s="64"/>
      <c r="N48" s="65"/>
      <c r="O48" s="65"/>
      <c r="Q48" s="22"/>
      <c r="S48" s="22"/>
    </row>
    <row r="49" spans="1:19" s="6" customFormat="1" ht="15" customHeight="1" thickBot="1">
      <c r="A49" s="101"/>
      <c r="B49" s="99"/>
      <c r="C49" s="100"/>
      <c r="D49" s="101"/>
      <c r="E49" s="99"/>
      <c r="F49" s="100"/>
      <c r="G49" s="93"/>
      <c r="H49" s="94"/>
      <c r="I49" s="76"/>
      <c r="J49" s="77"/>
      <c r="K49" s="17"/>
      <c r="L49" s="23"/>
      <c r="M49" s="24"/>
      <c r="N49" s="25"/>
      <c r="O49" s="25"/>
      <c r="Q49" s="22"/>
      <c r="S49" s="22"/>
    </row>
    <row r="50" spans="1:19" s="14" customFormat="1" ht="24" customHeight="1" thickBot="1">
      <c r="A50" s="95" t="s">
        <v>7</v>
      </c>
      <c r="B50" s="96"/>
      <c r="C50" s="96"/>
      <c r="D50" s="96"/>
      <c r="E50" s="96"/>
      <c r="F50" s="96"/>
      <c r="G50" s="96"/>
      <c r="H50" s="96"/>
      <c r="I50" s="96"/>
      <c r="J50" s="97">
        <f>SUM(J10:K49)</f>
        <v>82.08</v>
      </c>
      <c r="K50" s="96"/>
      <c r="L50" s="27"/>
      <c r="M50" s="28" t="e">
        <f>SUM(#REF!)</f>
        <v>#REF!</v>
      </c>
      <c r="N50" s="29"/>
      <c r="O50" s="30">
        <f>J50</f>
        <v>82.08</v>
      </c>
    </row>
    <row r="51" spans="1:19">
      <c r="A51" s="31"/>
      <c r="B51" s="32"/>
    </row>
    <row r="52" spans="1:19">
      <c r="M52" s="34"/>
    </row>
  </sheetData>
  <mergeCells count="171">
    <mergeCell ref="A50:I50"/>
    <mergeCell ref="J50:K50"/>
    <mergeCell ref="A48:C48"/>
    <mergeCell ref="D48:F48"/>
    <mergeCell ref="G48:H48"/>
    <mergeCell ref="I48:J48"/>
    <mergeCell ref="A49:C49"/>
    <mergeCell ref="D49:F49"/>
    <mergeCell ref="G49:H49"/>
    <mergeCell ref="I49:J49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.28515625" customWidth="1"/>
    <col min="2" max="2" width="1.7109375" customWidth="1"/>
    <col min="3" max="3" width="6.71093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9.75" customHeight="1">
      <c r="A5" s="56" t="s">
        <v>11</v>
      </c>
      <c r="B5" s="57"/>
      <c r="C5" s="58">
        <v>103338</v>
      </c>
      <c r="D5" s="78" t="s">
        <v>114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  <c r="Q6" s="6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4</v>
      </c>
      <c r="B8" s="87"/>
      <c r="C8" s="87"/>
      <c r="D8" s="88" t="s">
        <v>21</v>
      </c>
      <c r="E8" s="88"/>
      <c r="F8" s="88"/>
      <c r="G8" s="87"/>
      <c r="H8" s="87"/>
      <c r="I8" s="87" t="s">
        <v>5</v>
      </c>
      <c r="J8" s="87"/>
      <c r="K8" s="87" t="s">
        <v>28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0">
        <v>48</v>
      </c>
      <c r="B10" s="71"/>
      <c r="C10" s="72"/>
      <c r="D10" s="73">
        <v>2.2000000000000002</v>
      </c>
      <c r="E10" s="71"/>
      <c r="F10" s="72"/>
      <c r="G10" s="74"/>
      <c r="H10" s="75"/>
      <c r="I10" s="76">
        <v>1</v>
      </c>
      <c r="J10" s="77"/>
      <c r="K10" s="17">
        <f>A10*D10*I10</f>
        <v>105.60000000000001</v>
      </c>
      <c r="L10" s="18"/>
      <c r="M10" s="19"/>
      <c r="N10" s="20"/>
      <c r="O10" s="21" t="s">
        <v>110</v>
      </c>
      <c r="Q10" s="22"/>
      <c r="R10" s="11"/>
      <c r="S10" s="22"/>
    </row>
    <row r="11" spans="1:19" s="6" customFormat="1" ht="15" customHeight="1">
      <c r="A11" s="70">
        <v>11.5</v>
      </c>
      <c r="B11" s="71"/>
      <c r="C11" s="72"/>
      <c r="D11" s="73">
        <v>2.2000000000000002</v>
      </c>
      <c r="E11" s="71"/>
      <c r="F11" s="72"/>
      <c r="G11" s="91"/>
      <c r="H11" s="92"/>
      <c r="I11" s="76">
        <v>1</v>
      </c>
      <c r="J11" s="77"/>
      <c r="K11" s="17">
        <f t="shared" ref="K11:K17" si="0">A11*D11*I11</f>
        <v>25.3</v>
      </c>
      <c r="L11" s="23"/>
      <c r="M11" s="24"/>
      <c r="N11" s="25"/>
      <c r="O11" s="21"/>
      <c r="Q11" s="22"/>
      <c r="R11" s="11"/>
      <c r="S11" s="22"/>
    </row>
    <row r="12" spans="1:19" s="6" customFormat="1" ht="15" customHeight="1">
      <c r="A12" s="70">
        <v>22</v>
      </c>
      <c r="B12" s="71"/>
      <c r="C12" s="72"/>
      <c r="D12" s="73">
        <v>2.2000000000000002</v>
      </c>
      <c r="E12" s="71"/>
      <c r="F12" s="72"/>
      <c r="G12" s="74"/>
      <c r="H12" s="75"/>
      <c r="I12" s="76">
        <v>1</v>
      </c>
      <c r="J12" s="77"/>
      <c r="K12" s="17">
        <f t="shared" si="0"/>
        <v>48.400000000000006</v>
      </c>
      <c r="L12" s="23"/>
      <c r="M12" s="24"/>
      <c r="N12" s="25"/>
      <c r="O12" s="21" t="s">
        <v>111</v>
      </c>
      <c r="Q12" s="22"/>
      <c r="R12" s="11"/>
      <c r="S12" s="22"/>
    </row>
    <row r="13" spans="1:19" s="6" customFormat="1" ht="15" customHeight="1">
      <c r="A13" s="98">
        <v>72</v>
      </c>
      <c r="B13" s="99"/>
      <c r="C13" s="100"/>
      <c r="D13" s="101">
        <v>2.2000000000000002</v>
      </c>
      <c r="E13" s="99"/>
      <c r="F13" s="100"/>
      <c r="G13" s="93"/>
      <c r="H13" s="94"/>
      <c r="I13" s="76">
        <v>1</v>
      </c>
      <c r="J13" s="77"/>
      <c r="K13" s="17">
        <f t="shared" si="0"/>
        <v>158.4</v>
      </c>
      <c r="L13" s="23"/>
      <c r="M13" s="24"/>
      <c r="N13" s="25"/>
      <c r="O13" s="25"/>
      <c r="Q13" s="22"/>
      <c r="R13" s="11"/>
      <c r="S13" s="22"/>
    </row>
    <row r="14" spans="1:19" s="6" customFormat="1" ht="15" customHeight="1">
      <c r="A14" s="98">
        <v>20</v>
      </c>
      <c r="B14" s="99"/>
      <c r="C14" s="100"/>
      <c r="D14" s="101">
        <v>2.2000000000000002</v>
      </c>
      <c r="E14" s="99"/>
      <c r="F14" s="100"/>
      <c r="G14" s="93"/>
      <c r="H14" s="94"/>
      <c r="I14" s="76">
        <v>1</v>
      </c>
      <c r="J14" s="77"/>
      <c r="K14" s="17">
        <f t="shared" si="0"/>
        <v>44</v>
      </c>
      <c r="L14" s="23"/>
      <c r="M14" s="24"/>
      <c r="N14" s="25"/>
      <c r="O14" s="39" t="s">
        <v>113</v>
      </c>
      <c r="Q14" s="22"/>
      <c r="S14" s="22"/>
    </row>
    <row r="15" spans="1:19" s="6" customFormat="1" ht="15" customHeight="1">
      <c r="A15" s="98">
        <v>24</v>
      </c>
      <c r="B15" s="99"/>
      <c r="C15" s="100"/>
      <c r="D15" s="101">
        <v>2.2000000000000002</v>
      </c>
      <c r="E15" s="99"/>
      <c r="F15" s="100"/>
      <c r="G15" s="93"/>
      <c r="H15" s="94"/>
      <c r="I15" s="76">
        <v>1</v>
      </c>
      <c r="J15" s="77"/>
      <c r="K15" s="17">
        <f t="shared" si="0"/>
        <v>52.800000000000004</v>
      </c>
      <c r="L15" s="23"/>
      <c r="M15" s="24"/>
      <c r="N15" s="25"/>
      <c r="O15" s="25"/>
      <c r="Q15" s="22"/>
      <c r="S15"/>
    </row>
    <row r="16" spans="1:19" s="6" customFormat="1" ht="15" customHeight="1">
      <c r="A16" s="98">
        <v>4</v>
      </c>
      <c r="B16" s="99"/>
      <c r="C16" s="100"/>
      <c r="D16" s="101">
        <v>2.2000000000000002</v>
      </c>
      <c r="E16" s="99"/>
      <c r="F16" s="100"/>
      <c r="G16" s="93"/>
      <c r="H16" s="94"/>
      <c r="I16" s="76">
        <v>1</v>
      </c>
      <c r="J16" s="77"/>
      <c r="K16" s="17">
        <f t="shared" si="0"/>
        <v>8.8000000000000007</v>
      </c>
      <c r="L16" s="23"/>
      <c r="M16" s="24"/>
      <c r="N16" s="25"/>
      <c r="O16" s="25" t="s">
        <v>112</v>
      </c>
      <c r="Q16" s="22"/>
      <c r="S16"/>
    </row>
    <row r="17" spans="1:19" s="6" customFormat="1" ht="15" customHeight="1">
      <c r="A17" s="70">
        <v>92</v>
      </c>
      <c r="B17" s="71"/>
      <c r="C17" s="72"/>
      <c r="D17" s="73">
        <v>2.2000000000000002</v>
      </c>
      <c r="E17" s="71"/>
      <c r="F17" s="72"/>
      <c r="G17" s="74"/>
      <c r="H17" s="75"/>
      <c r="I17" s="76">
        <v>1</v>
      </c>
      <c r="J17" s="77"/>
      <c r="K17" s="17">
        <f t="shared" si="0"/>
        <v>202.4</v>
      </c>
      <c r="L17" s="23"/>
      <c r="M17" s="24"/>
      <c r="N17" s="25"/>
      <c r="O17" s="25"/>
      <c r="Q17" s="22"/>
      <c r="S17"/>
    </row>
    <row r="18" spans="1:19" s="6" customFormat="1" ht="15" customHeight="1">
      <c r="A18" s="70"/>
      <c r="B18" s="71"/>
      <c r="C18" s="72"/>
      <c r="D18" s="73"/>
      <c r="E18" s="71"/>
      <c r="F18" s="72"/>
      <c r="G18" s="74"/>
      <c r="H18" s="75"/>
      <c r="I18" s="76"/>
      <c r="J18" s="77"/>
      <c r="K18" s="17"/>
      <c r="L18" s="23"/>
      <c r="M18" s="24"/>
      <c r="N18" s="25"/>
      <c r="O18" s="25"/>
      <c r="Q18" s="22"/>
      <c r="S18"/>
    </row>
    <row r="19" spans="1:19" s="6" customFormat="1" ht="15" customHeight="1">
      <c r="A19" s="70"/>
      <c r="B19" s="71"/>
      <c r="C19" s="72"/>
      <c r="D19" s="73"/>
      <c r="E19" s="71"/>
      <c r="F19" s="72"/>
      <c r="G19" s="93"/>
      <c r="H19" s="94"/>
      <c r="I19" s="76"/>
      <c r="J19" s="77"/>
      <c r="K19" s="17"/>
      <c r="L19" s="23"/>
      <c r="M19" s="24"/>
      <c r="N19" s="25"/>
      <c r="O19" s="25"/>
      <c r="Q19" s="22"/>
      <c r="S19"/>
    </row>
    <row r="20" spans="1:19" s="6" customFormat="1" ht="15" customHeight="1">
      <c r="A20" s="70"/>
      <c r="B20" s="71"/>
      <c r="C20" s="72"/>
      <c r="D20" s="73"/>
      <c r="E20" s="71"/>
      <c r="F20" s="72"/>
      <c r="G20" s="74"/>
      <c r="H20" s="75"/>
      <c r="I20" s="76"/>
      <c r="J20" s="77"/>
      <c r="K20" s="17"/>
      <c r="L20" s="23"/>
      <c r="M20" s="24"/>
      <c r="N20" s="25"/>
      <c r="O20" s="25"/>
      <c r="Q20" s="22"/>
      <c r="S20"/>
    </row>
    <row r="21" spans="1:19" s="6" customFormat="1" ht="15" customHeight="1">
      <c r="A21" s="70"/>
      <c r="B21" s="71"/>
      <c r="C21" s="72"/>
      <c r="D21" s="73"/>
      <c r="E21" s="71"/>
      <c r="F21" s="72"/>
      <c r="G21" s="74"/>
      <c r="H21" s="75"/>
      <c r="I21" s="76"/>
      <c r="J21" s="77"/>
      <c r="K21" s="17"/>
      <c r="L21" s="18">
        <v>7.99</v>
      </c>
      <c r="M21" s="19">
        <f>TRUNC((K21*L21),2)</f>
        <v>0</v>
      </c>
      <c r="N21" s="20"/>
      <c r="O21" s="26"/>
      <c r="Q21" s="22"/>
      <c r="S21"/>
    </row>
    <row r="22" spans="1:19" s="6" customFormat="1" ht="15" customHeight="1">
      <c r="A22" s="70"/>
      <c r="B22" s="71"/>
      <c r="C22" s="72"/>
      <c r="D22" s="73"/>
      <c r="E22" s="71"/>
      <c r="F22" s="72"/>
      <c r="G22" s="74"/>
      <c r="H22" s="75"/>
      <c r="I22" s="76"/>
      <c r="J22" s="77"/>
      <c r="K22" s="17"/>
      <c r="L22" s="23">
        <v>7.99</v>
      </c>
      <c r="M22" s="24">
        <f>TRUNC((K22*L22),2)</f>
        <v>0</v>
      </c>
      <c r="N22" s="25"/>
      <c r="O22" s="25"/>
      <c r="Q22" s="22"/>
      <c r="S22"/>
    </row>
    <row r="23" spans="1:19" s="6" customFormat="1" ht="15" customHeight="1">
      <c r="A23" s="70"/>
      <c r="B23" s="71"/>
      <c r="C23" s="72"/>
      <c r="D23" s="73"/>
      <c r="E23" s="71"/>
      <c r="F23" s="72"/>
      <c r="G23" s="74"/>
      <c r="H23" s="75"/>
      <c r="I23" s="76"/>
      <c r="J23" s="77"/>
      <c r="K23" s="17"/>
      <c r="L23" s="23"/>
      <c r="M23" s="24"/>
      <c r="N23" s="25"/>
      <c r="O23" s="25"/>
      <c r="Q23" s="22"/>
      <c r="S23"/>
    </row>
    <row r="24" spans="1:19" s="6" customFormat="1" ht="15" customHeight="1">
      <c r="A24" s="70"/>
      <c r="B24" s="71"/>
      <c r="C24" s="72"/>
      <c r="D24" s="73"/>
      <c r="E24" s="71"/>
      <c r="F24" s="72"/>
      <c r="G24" s="74"/>
      <c r="H24" s="75"/>
      <c r="I24" s="76"/>
      <c r="J24" s="77"/>
      <c r="K24" s="17"/>
      <c r="L24" s="23"/>
      <c r="M24" s="24"/>
      <c r="N24" s="25"/>
      <c r="O24" s="25"/>
      <c r="Q24" s="22"/>
      <c r="S24"/>
    </row>
    <row r="25" spans="1:19" s="6" customFormat="1" ht="15" customHeight="1">
      <c r="A25" s="70"/>
      <c r="B25" s="71"/>
      <c r="C25" s="72"/>
      <c r="D25" s="73"/>
      <c r="E25" s="71"/>
      <c r="F25" s="72"/>
      <c r="G25" s="74"/>
      <c r="H25" s="75"/>
      <c r="I25" s="76"/>
      <c r="J25" s="77"/>
      <c r="K25" s="17"/>
      <c r="L25" s="18"/>
      <c r="M25" s="19"/>
      <c r="N25" s="20"/>
      <c r="O25" s="25"/>
      <c r="Q25" s="22"/>
      <c r="S25"/>
    </row>
    <row r="26" spans="1:19" s="6" customFormat="1" ht="15" customHeight="1">
      <c r="A26" s="70"/>
      <c r="B26" s="71"/>
      <c r="C26" s="72"/>
      <c r="D26" s="73"/>
      <c r="E26" s="71"/>
      <c r="F26" s="72"/>
      <c r="G26" s="74"/>
      <c r="H26" s="75"/>
      <c r="I26" s="76"/>
      <c r="J26" s="77"/>
      <c r="K26" s="17"/>
      <c r="L26" s="23"/>
      <c r="M26" s="24"/>
      <c r="N26" s="25"/>
      <c r="O26" s="25"/>
      <c r="Q26" s="22"/>
      <c r="S26"/>
    </row>
    <row r="27" spans="1:19" s="6" customFormat="1" ht="15" customHeight="1">
      <c r="A27" s="70"/>
      <c r="B27" s="71"/>
      <c r="C27" s="72"/>
      <c r="D27" s="73"/>
      <c r="E27" s="71"/>
      <c r="F27" s="72"/>
      <c r="G27" s="74"/>
      <c r="H27" s="75"/>
      <c r="I27" s="76"/>
      <c r="J27" s="77"/>
      <c r="K27" s="17"/>
      <c r="L27" s="23"/>
      <c r="M27" s="24"/>
      <c r="N27" s="25"/>
      <c r="O27" s="25"/>
      <c r="Q27" s="22"/>
      <c r="S27"/>
    </row>
    <row r="28" spans="1:19" s="6" customFormat="1" ht="15" customHeight="1">
      <c r="A28" s="70"/>
      <c r="B28" s="71"/>
      <c r="C28" s="72"/>
      <c r="D28" s="73"/>
      <c r="E28" s="71"/>
      <c r="F28" s="72"/>
      <c r="G28" s="74"/>
      <c r="H28" s="75"/>
      <c r="I28" s="76"/>
      <c r="J28" s="77"/>
      <c r="K28" s="17"/>
      <c r="L28" s="23"/>
      <c r="M28" s="24"/>
      <c r="N28" s="25"/>
      <c r="O28" s="25"/>
      <c r="Q28" s="22"/>
      <c r="S28"/>
    </row>
    <row r="29" spans="1:19" s="6" customFormat="1" ht="15" customHeight="1">
      <c r="A29" s="70"/>
      <c r="B29" s="71"/>
      <c r="C29" s="72"/>
      <c r="D29" s="73"/>
      <c r="E29" s="71"/>
      <c r="F29" s="72"/>
      <c r="G29" s="74"/>
      <c r="H29" s="75"/>
      <c r="I29" s="76"/>
      <c r="J29" s="77"/>
      <c r="K29" s="17"/>
      <c r="L29" s="23"/>
      <c r="M29" s="24"/>
      <c r="N29" s="25"/>
      <c r="O29" s="25"/>
      <c r="Q29" s="22"/>
      <c r="S29"/>
    </row>
    <row r="30" spans="1:19" s="6" customFormat="1" ht="15" customHeight="1">
      <c r="A30" s="70"/>
      <c r="B30" s="71"/>
      <c r="C30" s="72"/>
      <c r="D30" s="73"/>
      <c r="E30" s="71"/>
      <c r="F30" s="72"/>
      <c r="G30" s="74"/>
      <c r="H30" s="75"/>
      <c r="I30" s="76"/>
      <c r="J30" s="77"/>
      <c r="K30" s="17"/>
      <c r="L30" s="23"/>
      <c r="M30" s="24"/>
      <c r="N30" s="25"/>
      <c r="O30" s="25"/>
      <c r="Q30" s="22"/>
      <c r="S30"/>
    </row>
    <row r="31" spans="1:19" s="6" customFormat="1" ht="15" customHeight="1">
      <c r="A31" s="70"/>
      <c r="B31" s="71"/>
      <c r="C31" s="72"/>
      <c r="D31" s="73"/>
      <c r="E31" s="71"/>
      <c r="F31" s="72"/>
      <c r="G31" s="74"/>
      <c r="H31" s="75"/>
      <c r="I31" s="76"/>
      <c r="J31" s="77"/>
      <c r="K31" s="17"/>
      <c r="L31" s="23"/>
      <c r="M31" s="24"/>
      <c r="N31" s="25"/>
      <c r="O31" s="25"/>
      <c r="Q31" s="22"/>
      <c r="S31"/>
    </row>
    <row r="32" spans="1:19" s="6" customFormat="1" ht="15" customHeight="1">
      <c r="A32" s="70"/>
      <c r="B32" s="71"/>
      <c r="C32" s="72"/>
      <c r="D32" s="73"/>
      <c r="E32" s="71"/>
      <c r="F32" s="72"/>
      <c r="G32" s="74"/>
      <c r="H32" s="75"/>
      <c r="I32" s="76"/>
      <c r="J32" s="77"/>
      <c r="K32" s="17"/>
      <c r="L32" s="23"/>
      <c r="M32" s="24"/>
      <c r="N32" s="25"/>
      <c r="O32" s="25"/>
      <c r="Q32" s="22"/>
      <c r="S32"/>
    </row>
    <row r="33" spans="1:19" s="6" customFormat="1" ht="15" customHeight="1">
      <c r="A33" s="70"/>
      <c r="B33" s="71"/>
      <c r="C33" s="72"/>
      <c r="D33" s="73"/>
      <c r="E33" s="71"/>
      <c r="F33" s="72"/>
      <c r="G33" s="74"/>
      <c r="H33" s="75"/>
      <c r="I33" s="76"/>
      <c r="J33" s="77"/>
      <c r="K33" s="17"/>
      <c r="L33" s="23"/>
      <c r="M33" s="24"/>
      <c r="N33" s="25"/>
      <c r="O33" s="25"/>
      <c r="Q33" s="22"/>
      <c r="S33"/>
    </row>
    <row r="34" spans="1:19" s="6" customFormat="1" ht="15" customHeight="1">
      <c r="A34" s="70"/>
      <c r="B34" s="71"/>
      <c r="C34" s="72"/>
      <c r="D34" s="73"/>
      <c r="E34" s="71"/>
      <c r="F34" s="72"/>
      <c r="G34" s="74"/>
      <c r="H34" s="75"/>
      <c r="I34" s="76"/>
      <c r="J34" s="77"/>
      <c r="K34" s="17"/>
      <c r="L34" s="23"/>
      <c r="M34" s="24"/>
      <c r="N34" s="25"/>
      <c r="O34" s="25"/>
      <c r="Q34" s="22"/>
      <c r="S34"/>
    </row>
    <row r="35" spans="1:19" s="6" customFormat="1" ht="15" customHeight="1">
      <c r="A35" s="70"/>
      <c r="B35" s="71"/>
      <c r="C35" s="72"/>
      <c r="D35" s="73"/>
      <c r="E35" s="71"/>
      <c r="F35" s="72"/>
      <c r="G35" s="74"/>
      <c r="H35" s="75"/>
      <c r="I35" s="76"/>
      <c r="J35" s="77"/>
      <c r="K35" s="17"/>
      <c r="L35" s="23"/>
      <c r="M35" s="24"/>
      <c r="N35" s="25"/>
      <c r="O35" s="25"/>
      <c r="Q35" s="22"/>
      <c r="S35"/>
    </row>
    <row r="36" spans="1:19" s="6" customFormat="1" ht="15" customHeight="1">
      <c r="A36" s="70"/>
      <c r="B36" s="71"/>
      <c r="C36" s="72"/>
      <c r="D36" s="73"/>
      <c r="E36" s="71"/>
      <c r="F36" s="72"/>
      <c r="G36" s="74"/>
      <c r="H36" s="75"/>
      <c r="I36" s="76"/>
      <c r="J36" s="77"/>
      <c r="K36" s="17"/>
      <c r="L36" s="23"/>
      <c r="M36" s="24">
        <f>TRUNC(((((D36*20)+F36)-((A36*20)+C36))*I36),2)</f>
        <v>0</v>
      </c>
      <c r="N36" s="25"/>
      <c r="O36" s="25"/>
      <c r="Q36" s="22"/>
      <c r="S36"/>
    </row>
    <row r="37" spans="1:19" s="6" customFormat="1" ht="15" customHeight="1">
      <c r="A37" s="70"/>
      <c r="B37" s="71"/>
      <c r="C37" s="72"/>
      <c r="D37" s="73"/>
      <c r="E37" s="71"/>
      <c r="F37" s="72"/>
      <c r="G37" s="74"/>
      <c r="H37" s="75"/>
      <c r="I37" s="76"/>
      <c r="J37" s="77"/>
      <c r="K37" s="17"/>
      <c r="L37" s="23"/>
      <c r="M37" s="24">
        <f>TRUNC(((((D37*20)+F37)-((A37*20)+C37))*I37),2)</f>
        <v>0</v>
      </c>
      <c r="N37" s="25"/>
      <c r="O37" s="25"/>
      <c r="Q37" s="22"/>
      <c r="S37"/>
    </row>
    <row r="38" spans="1:19" s="6" customFormat="1" ht="15" customHeight="1">
      <c r="A38" s="70"/>
      <c r="B38" s="71"/>
      <c r="C38" s="72"/>
      <c r="D38" s="73"/>
      <c r="E38" s="71"/>
      <c r="F38" s="72"/>
      <c r="G38" s="74"/>
      <c r="H38" s="75"/>
      <c r="I38" s="76"/>
      <c r="J38" s="77"/>
      <c r="K38" s="17"/>
      <c r="L38" s="23"/>
      <c r="M38" s="24"/>
      <c r="N38" s="25"/>
      <c r="O38" s="25"/>
      <c r="Q38" s="22"/>
      <c r="S38"/>
    </row>
    <row r="39" spans="1:19" s="6" customFormat="1" ht="15" customHeight="1">
      <c r="A39" s="70"/>
      <c r="B39" s="71"/>
      <c r="C39" s="72"/>
      <c r="D39" s="73"/>
      <c r="E39" s="71"/>
      <c r="F39" s="72"/>
      <c r="G39" s="74"/>
      <c r="H39" s="75"/>
      <c r="I39" s="76"/>
      <c r="J39" s="77"/>
      <c r="K39" s="17"/>
      <c r="L39" s="23"/>
      <c r="M39" s="24"/>
      <c r="N39" s="25"/>
      <c r="O39" s="25"/>
      <c r="Q39" s="22"/>
      <c r="S39"/>
    </row>
    <row r="40" spans="1:19" s="6" customFormat="1" ht="15" customHeight="1">
      <c r="A40" s="70"/>
      <c r="B40" s="71"/>
      <c r="C40" s="72"/>
      <c r="D40" s="73"/>
      <c r="E40" s="71"/>
      <c r="F40" s="72"/>
      <c r="G40" s="74"/>
      <c r="H40" s="75"/>
      <c r="I40" s="76"/>
      <c r="J40" s="77"/>
      <c r="K40" s="17"/>
      <c r="L40" s="23"/>
      <c r="M40" s="24"/>
      <c r="N40" s="25"/>
      <c r="O40" s="25"/>
      <c r="Q40" s="22"/>
      <c r="S40"/>
    </row>
    <row r="41" spans="1:19" s="6" customFormat="1" ht="15" customHeight="1">
      <c r="A41" s="70"/>
      <c r="B41" s="71"/>
      <c r="C41" s="72"/>
      <c r="D41" s="73"/>
      <c r="E41" s="71"/>
      <c r="F41" s="72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/>
    </row>
    <row r="42" spans="1:19" s="6" customFormat="1" ht="15" customHeight="1">
      <c r="A42" s="70"/>
      <c r="B42" s="71"/>
      <c r="C42" s="72"/>
      <c r="D42" s="73"/>
      <c r="E42" s="71"/>
      <c r="F42" s="72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70"/>
      <c r="B43" s="71"/>
      <c r="C43" s="72"/>
      <c r="D43" s="73"/>
      <c r="E43" s="71"/>
      <c r="F43" s="72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70"/>
      <c r="B44" s="71"/>
      <c r="C44" s="72"/>
      <c r="D44" s="73"/>
      <c r="E44" s="71"/>
      <c r="F44" s="72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70"/>
      <c r="B45" s="71"/>
      <c r="C45" s="72"/>
      <c r="D45" s="73"/>
      <c r="E45" s="71"/>
      <c r="F45" s="72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70"/>
      <c r="B46" s="71"/>
      <c r="C46" s="72"/>
      <c r="D46" s="73"/>
      <c r="E46" s="71"/>
      <c r="F46" s="72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70"/>
      <c r="B47" s="71"/>
      <c r="C47" s="72"/>
      <c r="D47" s="73"/>
      <c r="E47" s="71"/>
      <c r="F47" s="72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645.70000000000005</v>
      </c>
      <c r="K48" s="96"/>
      <c r="L48" s="27"/>
      <c r="M48" s="28" t="e">
        <f>SUM(#REF!)</f>
        <v>#REF!</v>
      </c>
      <c r="N48" s="30"/>
      <c r="O48" s="30">
        <f>J48</f>
        <v>645.70000000000005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" customWidth="1"/>
    <col min="2" max="2" width="1.7109375" customWidth="1"/>
    <col min="3" max="3" width="6.71093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9.75" customHeight="1">
      <c r="A5" s="56" t="s">
        <v>11</v>
      </c>
      <c r="B5" s="57"/>
      <c r="C5" s="58">
        <v>88432</v>
      </c>
      <c r="D5" s="78" t="s">
        <v>115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  <c r="Q6" s="6"/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4</v>
      </c>
      <c r="B8" s="87"/>
      <c r="C8" s="87"/>
      <c r="D8" s="88" t="s">
        <v>21</v>
      </c>
      <c r="E8" s="88"/>
      <c r="F8" s="88"/>
      <c r="G8" s="87" t="s">
        <v>116</v>
      </c>
      <c r="H8" s="87"/>
      <c r="I8" s="87" t="s">
        <v>5</v>
      </c>
      <c r="J8" s="87"/>
      <c r="K8" s="87" t="s">
        <v>28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0">
        <v>48</v>
      </c>
      <c r="B10" s="71"/>
      <c r="C10" s="72"/>
      <c r="D10" s="73">
        <v>2.2000000000000002</v>
      </c>
      <c r="E10" s="71"/>
      <c r="F10" s="72"/>
      <c r="G10" s="74">
        <v>2</v>
      </c>
      <c r="H10" s="75"/>
      <c r="I10" s="76">
        <v>1</v>
      </c>
      <c r="J10" s="77"/>
      <c r="K10" s="17">
        <f>A10*D10*I10*G10</f>
        <v>211.20000000000002</v>
      </c>
      <c r="L10" s="18"/>
      <c r="M10" s="19"/>
      <c r="N10" s="20"/>
      <c r="O10" s="21" t="s">
        <v>110</v>
      </c>
      <c r="Q10" s="22"/>
      <c r="R10" s="11"/>
      <c r="S10" s="22"/>
    </row>
    <row r="11" spans="1:19" s="6" customFormat="1" ht="15" customHeight="1">
      <c r="A11" s="70">
        <v>11.5</v>
      </c>
      <c r="B11" s="71"/>
      <c r="C11" s="72"/>
      <c r="D11" s="73">
        <v>2.2000000000000002</v>
      </c>
      <c r="E11" s="71"/>
      <c r="F11" s="72"/>
      <c r="G11" s="74">
        <v>2</v>
      </c>
      <c r="H11" s="75"/>
      <c r="I11" s="76">
        <v>1</v>
      </c>
      <c r="J11" s="77"/>
      <c r="K11" s="17">
        <f t="shared" ref="K11:K37" si="0">A11*D11*I11*G11</f>
        <v>50.6</v>
      </c>
      <c r="L11" s="23"/>
      <c r="M11" s="24"/>
      <c r="N11" s="25"/>
      <c r="O11" s="21" t="s">
        <v>110</v>
      </c>
      <c r="Q11" s="22"/>
      <c r="R11" s="11"/>
      <c r="S11" s="22"/>
    </row>
    <row r="12" spans="1:19" s="6" customFormat="1" ht="15" customHeight="1">
      <c r="A12" s="70">
        <v>22</v>
      </c>
      <c r="B12" s="71"/>
      <c r="C12" s="72"/>
      <c r="D12" s="73">
        <v>2.2000000000000002</v>
      </c>
      <c r="E12" s="71"/>
      <c r="F12" s="72"/>
      <c r="G12" s="74">
        <v>2</v>
      </c>
      <c r="H12" s="75"/>
      <c r="I12" s="76">
        <v>1</v>
      </c>
      <c r="J12" s="77"/>
      <c r="K12" s="17">
        <f t="shared" si="0"/>
        <v>96.800000000000011</v>
      </c>
      <c r="L12" s="23"/>
      <c r="M12" s="24"/>
      <c r="N12" s="25"/>
      <c r="O12" s="21" t="s">
        <v>111</v>
      </c>
      <c r="Q12" s="22"/>
      <c r="R12" s="11"/>
      <c r="S12" s="22"/>
    </row>
    <row r="13" spans="1:19" s="6" customFormat="1" ht="15" customHeight="1">
      <c r="A13" s="98">
        <v>72</v>
      </c>
      <c r="B13" s="99"/>
      <c r="C13" s="100"/>
      <c r="D13" s="101">
        <v>2.2000000000000002</v>
      </c>
      <c r="E13" s="99"/>
      <c r="F13" s="100"/>
      <c r="G13" s="93">
        <v>2</v>
      </c>
      <c r="H13" s="94"/>
      <c r="I13" s="76">
        <v>1</v>
      </c>
      <c r="J13" s="77"/>
      <c r="K13" s="17">
        <f t="shared" si="0"/>
        <v>316.8</v>
      </c>
      <c r="L13" s="23"/>
      <c r="M13" s="24"/>
      <c r="N13" s="25"/>
      <c r="O13" s="21" t="s">
        <v>111</v>
      </c>
      <c r="Q13" s="22"/>
      <c r="R13" s="11"/>
      <c r="S13" s="22"/>
    </row>
    <row r="14" spans="1:19" s="6" customFormat="1" ht="15" customHeight="1">
      <c r="A14" s="98">
        <v>20</v>
      </c>
      <c r="B14" s="99"/>
      <c r="C14" s="100"/>
      <c r="D14" s="101">
        <v>2.2000000000000002</v>
      </c>
      <c r="E14" s="99"/>
      <c r="F14" s="100"/>
      <c r="G14" s="93">
        <v>2</v>
      </c>
      <c r="H14" s="94"/>
      <c r="I14" s="76">
        <v>1</v>
      </c>
      <c r="J14" s="77"/>
      <c r="K14" s="17">
        <f t="shared" si="0"/>
        <v>88</v>
      </c>
      <c r="L14" s="23"/>
      <c r="M14" s="24"/>
      <c r="N14" s="25"/>
      <c r="O14" s="39" t="s">
        <v>113</v>
      </c>
      <c r="Q14" s="22"/>
      <c r="S14" s="22"/>
    </row>
    <row r="15" spans="1:19" s="6" customFormat="1" ht="15" customHeight="1">
      <c r="A15" s="98">
        <v>24</v>
      </c>
      <c r="B15" s="99"/>
      <c r="C15" s="100"/>
      <c r="D15" s="101">
        <v>2.2000000000000002</v>
      </c>
      <c r="E15" s="99"/>
      <c r="F15" s="100"/>
      <c r="G15" s="93">
        <v>2</v>
      </c>
      <c r="H15" s="94"/>
      <c r="I15" s="76">
        <v>1</v>
      </c>
      <c r="J15" s="77"/>
      <c r="K15" s="17">
        <f t="shared" si="0"/>
        <v>105.60000000000001</v>
      </c>
      <c r="L15" s="23"/>
      <c r="M15" s="24"/>
      <c r="N15" s="25"/>
      <c r="O15" s="39" t="s">
        <v>113</v>
      </c>
      <c r="Q15" s="22"/>
      <c r="S15"/>
    </row>
    <row r="16" spans="1:19" s="6" customFormat="1" ht="15" customHeight="1">
      <c r="A16" s="98">
        <v>4</v>
      </c>
      <c r="B16" s="99"/>
      <c r="C16" s="100"/>
      <c r="D16" s="101">
        <v>2.2000000000000002</v>
      </c>
      <c r="E16" s="99"/>
      <c r="F16" s="100"/>
      <c r="G16" s="93">
        <v>2</v>
      </c>
      <c r="H16" s="94"/>
      <c r="I16" s="76">
        <v>1</v>
      </c>
      <c r="J16" s="77"/>
      <c r="K16" s="17">
        <f t="shared" si="0"/>
        <v>17.600000000000001</v>
      </c>
      <c r="L16" s="23"/>
      <c r="M16" s="24"/>
      <c r="N16" s="25"/>
      <c r="O16" s="25" t="s">
        <v>112</v>
      </c>
      <c r="Q16" s="22"/>
      <c r="S16"/>
    </row>
    <row r="17" spans="1:19" s="6" customFormat="1" ht="15" customHeight="1">
      <c r="A17" s="70">
        <v>92</v>
      </c>
      <c r="B17" s="71"/>
      <c r="C17" s="72"/>
      <c r="D17" s="73">
        <v>2.2000000000000002</v>
      </c>
      <c r="E17" s="71"/>
      <c r="F17" s="72"/>
      <c r="G17" s="74">
        <v>2</v>
      </c>
      <c r="H17" s="75"/>
      <c r="I17" s="76">
        <v>1</v>
      </c>
      <c r="J17" s="77"/>
      <c r="K17" s="17">
        <f t="shared" si="0"/>
        <v>404.8</v>
      </c>
      <c r="L17" s="23"/>
      <c r="M17" s="24"/>
      <c r="N17" s="25"/>
      <c r="O17" s="25" t="s">
        <v>112</v>
      </c>
      <c r="Q17" s="22"/>
      <c r="S17"/>
    </row>
    <row r="18" spans="1:19" s="6" customFormat="1" ht="15" customHeight="1">
      <c r="A18" s="70">
        <v>17.3</v>
      </c>
      <c r="B18" s="71"/>
      <c r="C18" s="72"/>
      <c r="D18" s="73">
        <v>2.4</v>
      </c>
      <c r="E18" s="71"/>
      <c r="F18" s="72"/>
      <c r="G18" s="74">
        <v>2</v>
      </c>
      <c r="H18" s="75"/>
      <c r="I18" s="76">
        <v>1</v>
      </c>
      <c r="J18" s="77"/>
      <c r="K18" s="17">
        <f t="shared" si="0"/>
        <v>83.04</v>
      </c>
      <c r="L18" s="23"/>
      <c r="M18" s="24"/>
      <c r="N18" s="25"/>
      <c r="O18" s="25" t="s">
        <v>118</v>
      </c>
      <c r="Q18" s="22"/>
      <c r="S18"/>
    </row>
    <row r="19" spans="1:19" s="6" customFormat="1" ht="15" customHeight="1">
      <c r="A19" s="70">
        <v>21.3</v>
      </c>
      <c r="B19" s="71"/>
      <c r="C19" s="72"/>
      <c r="D19" s="73">
        <v>2.4</v>
      </c>
      <c r="E19" s="71"/>
      <c r="F19" s="72"/>
      <c r="G19" s="93">
        <v>2</v>
      </c>
      <c r="H19" s="94"/>
      <c r="I19" s="76">
        <v>1</v>
      </c>
      <c r="J19" s="77"/>
      <c r="K19" s="17">
        <f t="shared" si="0"/>
        <v>102.24</v>
      </c>
      <c r="L19" s="23"/>
      <c r="M19" s="24"/>
      <c r="N19" s="25"/>
      <c r="O19" s="25" t="s">
        <v>118</v>
      </c>
      <c r="Q19" s="22"/>
      <c r="S19"/>
    </row>
    <row r="20" spans="1:19" s="6" customFormat="1" ht="15" customHeight="1">
      <c r="A20" s="98">
        <v>4.8</v>
      </c>
      <c r="B20" s="99"/>
      <c r="C20" s="100"/>
      <c r="D20" s="101">
        <v>3.6</v>
      </c>
      <c r="E20" s="99"/>
      <c r="F20" s="100"/>
      <c r="G20" s="74">
        <v>1</v>
      </c>
      <c r="H20" s="75"/>
      <c r="I20" s="76">
        <v>1</v>
      </c>
      <c r="J20" s="77"/>
      <c r="K20" s="17">
        <f t="shared" si="0"/>
        <v>17.28</v>
      </c>
      <c r="L20" s="23"/>
      <c r="M20" s="24"/>
      <c r="N20" s="25"/>
      <c r="O20" s="25" t="s">
        <v>119</v>
      </c>
      <c r="Q20" s="22"/>
      <c r="S20"/>
    </row>
    <row r="21" spans="1:19" s="6" customFormat="1" ht="15" customHeight="1">
      <c r="A21" s="98">
        <v>7.2</v>
      </c>
      <c r="B21" s="99"/>
      <c r="C21" s="100"/>
      <c r="D21" s="101">
        <v>3.6</v>
      </c>
      <c r="E21" s="99"/>
      <c r="F21" s="100"/>
      <c r="G21" s="74">
        <v>1</v>
      </c>
      <c r="H21" s="75"/>
      <c r="I21" s="76">
        <v>1</v>
      </c>
      <c r="J21" s="77"/>
      <c r="K21" s="17">
        <f t="shared" si="0"/>
        <v>25.92</v>
      </c>
      <c r="L21" s="18">
        <v>7.99</v>
      </c>
      <c r="M21" s="19">
        <f>TRUNC((K21*L21),2)</f>
        <v>207.1</v>
      </c>
      <c r="N21" s="20"/>
      <c r="O21" s="25" t="s">
        <v>119</v>
      </c>
      <c r="Q21" s="22"/>
      <c r="S21"/>
    </row>
    <row r="22" spans="1:19" s="6" customFormat="1" ht="15" customHeight="1">
      <c r="A22" s="98">
        <v>4.2</v>
      </c>
      <c r="B22" s="99"/>
      <c r="C22" s="100"/>
      <c r="D22" s="101">
        <v>3.6</v>
      </c>
      <c r="E22" s="99"/>
      <c r="F22" s="100"/>
      <c r="G22" s="74">
        <v>1</v>
      </c>
      <c r="H22" s="75"/>
      <c r="I22" s="76">
        <v>2</v>
      </c>
      <c r="J22" s="77"/>
      <c r="K22" s="17">
        <f t="shared" si="0"/>
        <v>30.240000000000002</v>
      </c>
      <c r="L22" s="23">
        <v>7.99</v>
      </c>
      <c r="M22" s="24">
        <f>TRUNC((K22*L22),2)</f>
        <v>241.61</v>
      </c>
      <c r="N22" s="25"/>
      <c r="O22" s="25" t="s">
        <v>119</v>
      </c>
      <c r="Q22" s="22"/>
      <c r="S22"/>
    </row>
    <row r="23" spans="1:19" s="6" customFormat="1" ht="15" customHeight="1">
      <c r="A23" s="98">
        <v>2.4</v>
      </c>
      <c r="B23" s="99"/>
      <c r="C23" s="100"/>
      <c r="D23" s="101">
        <v>3.6</v>
      </c>
      <c r="E23" s="99"/>
      <c r="F23" s="100"/>
      <c r="G23" s="74">
        <v>1</v>
      </c>
      <c r="H23" s="75"/>
      <c r="I23" s="76">
        <v>1</v>
      </c>
      <c r="J23" s="77"/>
      <c r="K23" s="17">
        <f t="shared" si="0"/>
        <v>8.64</v>
      </c>
      <c r="L23" s="23"/>
      <c r="M23" s="24"/>
      <c r="N23" s="25"/>
      <c r="O23" s="25" t="s">
        <v>119</v>
      </c>
      <c r="Q23" s="22"/>
      <c r="S23"/>
    </row>
    <row r="24" spans="1:19" s="6" customFormat="1" ht="15" customHeight="1">
      <c r="A24" s="116">
        <v>64.239999999999995</v>
      </c>
      <c r="B24" s="117"/>
      <c r="C24" s="118"/>
      <c r="D24" s="119">
        <v>1.2</v>
      </c>
      <c r="E24" s="117"/>
      <c r="F24" s="118"/>
      <c r="G24" s="93">
        <v>1</v>
      </c>
      <c r="H24" s="94"/>
      <c r="I24" s="93">
        <v>1</v>
      </c>
      <c r="J24" s="94"/>
      <c r="K24" s="17">
        <f t="shared" si="0"/>
        <v>77.087999999999994</v>
      </c>
      <c r="L24" s="23"/>
      <c r="M24" s="24"/>
      <c r="N24" s="25"/>
      <c r="O24" s="25" t="s">
        <v>120</v>
      </c>
      <c r="Q24" s="22"/>
      <c r="S24"/>
    </row>
    <row r="25" spans="1:19" s="6" customFormat="1" ht="15" customHeight="1">
      <c r="A25" s="116">
        <v>66</v>
      </c>
      <c r="B25" s="117"/>
      <c r="C25" s="118"/>
      <c r="D25" s="119">
        <v>1.2</v>
      </c>
      <c r="E25" s="117"/>
      <c r="F25" s="118"/>
      <c r="G25" s="93">
        <v>1</v>
      </c>
      <c r="H25" s="94"/>
      <c r="I25" s="93">
        <v>1</v>
      </c>
      <c r="J25" s="94"/>
      <c r="K25" s="17">
        <f t="shared" si="0"/>
        <v>79.2</v>
      </c>
      <c r="L25" s="18"/>
      <c r="M25" s="19"/>
      <c r="N25" s="20"/>
      <c r="O25" s="25" t="s">
        <v>121</v>
      </c>
      <c r="Q25" s="22"/>
      <c r="S25"/>
    </row>
    <row r="26" spans="1:19" s="6" customFormat="1" ht="15" customHeight="1">
      <c r="A26" s="116">
        <v>57.27</v>
      </c>
      <c r="B26" s="117"/>
      <c r="C26" s="118"/>
      <c r="D26" s="119">
        <v>1.2</v>
      </c>
      <c r="E26" s="117"/>
      <c r="F26" s="118"/>
      <c r="G26" s="93">
        <v>1</v>
      </c>
      <c r="H26" s="94"/>
      <c r="I26" s="93">
        <v>1</v>
      </c>
      <c r="J26" s="94"/>
      <c r="K26" s="17">
        <f t="shared" si="0"/>
        <v>68.724000000000004</v>
      </c>
      <c r="L26" s="23"/>
      <c r="M26" s="24"/>
      <c r="N26" s="25"/>
      <c r="O26" s="25" t="s">
        <v>122</v>
      </c>
      <c r="Q26" s="22"/>
      <c r="S26"/>
    </row>
    <row r="27" spans="1:19" s="6" customFormat="1" ht="15" customHeight="1">
      <c r="A27" s="116">
        <v>26.52</v>
      </c>
      <c r="B27" s="117"/>
      <c r="C27" s="118"/>
      <c r="D27" s="119">
        <v>1.2</v>
      </c>
      <c r="E27" s="117"/>
      <c r="F27" s="118"/>
      <c r="G27" s="93">
        <v>1</v>
      </c>
      <c r="H27" s="94"/>
      <c r="I27" s="93">
        <v>1</v>
      </c>
      <c r="J27" s="94"/>
      <c r="K27" s="17">
        <f t="shared" si="0"/>
        <v>31.823999999999998</v>
      </c>
      <c r="L27" s="23"/>
      <c r="M27" s="24"/>
      <c r="N27" s="25"/>
      <c r="O27" s="25" t="s">
        <v>123</v>
      </c>
      <c r="Q27" s="22"/>
      <c r="S27"/>
    </row>
    <row r="28" spans="1:19" s="6" customFormat="1" ht="15" customHeight="1">
      <c r="A28" s="116">
        <v>8.77</v>
      </c>
      <c r="B28" s="117"/>
      <c r="C28" s="118"/>
      <c r="D28" s="119">
        <v>1.2</v>
      </c>
      <c r="E28" s="117"/>
      <c r="F28" s="118"/>
      <c r="G28" s="93">
        <v>1</v>
      </c>
      <c r="H28" s="94"/>
      <c r="I28" s="93">
        <v>1</v>
      </c>
      <c r="J28" s="94"/>
      <c r="K28" s="17">
        <f t="shared" si="0"/>
        <v>10.523999999999999</v>
      </c>
      <c r="L28" s="23"/>
      <c r="M28" s="24"/>
      <c r="N28" s="25"/>
      <c r="O28" s="25" t="s">
        <v>123</v>
      </c>
      <c r="Q28" s="22"/>
      <c r="S28"/>
    </row>
    <row r="29" spans="1:19" s="6" customFormat="1" ht="15" customHeight="1">
      <c r="A29" s="116">
        <v>37.72</v>
      </c>
      <c r="B29" s="117"/>
      <c r="C29" s="118"/>
      <c r="D29" s="119">
        <v>1.2</v>
      </c>
      <c r="E29" s="117"/>
      <c r="F29" s="118"/>
      <c r="G29" s="93">
        <v>1</v>
      </c>
      <c r="H29" s="94"/>
      <c r="I29" s="93">
        <v>1</v>
      </c>
      <c r="J29" s="94"/>
      <c r="K29" s="17">
        <f t="shared" si="0"/>
        <v>45.263999999999996</v>
      </c>
      <c r="L29" s="23"/>
      <c r="M29" s="24"/>
      <c r="N29" s="25"/>
      <c r="O29" s="25" t="s">
        <v>123</v>
      </c>
      <c r="Q29" s="22"/>
      <c r="S29"/>
    </row>
    <row r="30" spans="1:19" s="6" customFormat="1" ht="15" customHeight="1">
      <c r="A30" s="116">
        <v>35.119999999999997</v>
      </c>
      <c r="B30" s="117"/>
      <c r="C30" s="118"/>
      <c r="D30" s="119">
        <v>1.2</v>
      </c>
      <c r="E30" s="117"/>
      <c r="F30" s="118"/>
      <c r="G30" s="93">
        <v>1</v>
      </c>
      <c r="H30" s="94"/>
      <c r="I30" s="93">
        <v>2</v>
      </c>
      <c r="J30" s="94"/>
      <c r="K30" s="17">
        <f t="shared" si="0"/>
        <v>84.287999999999997</v>
      </c>
      <c r="L30" s="23"/>
      <c r="M30" s="24"/>
      <c r="N30" s="25"/>
      <c r="O30" s="25" t="s">
        <v>124</v>
      </c>
      <c r="Q30" s="22"/>
      <c r="S30"/>
    </row>
    <row r="31" spans="1:19" s="6" customFormat="1" ht="15" customHeight="1">
      <c r="A31" s="116">
        <v>35.119999999999997</v>
      </c>
      <c r="B31" s="117"/>
      <c r="C31" s="118"/>
      <c r="D31" s="119">
        <v>1.2</v>
      </c>
      <c r="E31" s="117"/>
      <c r="F31" s="118"/>
      <c r="G31" s="93">
        <v>1</v>
      </c>
      <c r="H31" s="94"/>
      <c r="I31" s="93">
        <v>2</v>
      </c>
      <c r="J31" s="94"/>
      <c r="K31" s="17">
        <f t="shared" si="0"/>
        <v>84.287999999999997</v>
      </c>
      <c r="L31" s="23"/>
      <c r="M31" s="24"/>
      <c r="N31" s="25"/>
      <c r="O31" s="25" t="s">
        <v>124</v>
      </c>
      <c r="Q31" s="22"/>
      <c r="S31"/>
    </row>
    <row r="32" spans="1:19" s="6" customFormat="1" ht="15" customHeight="1">
      <c r="A32" s="116">
        <v>35.119999999999997</v>
      </c>
      <c r="B32" s="117"/>
      <c r="C32" s="118"/>
      <c r="D32" s="119">
        <v>1.2</v>
      </c>
      <c r="E32" s="117"/>
      <c r="F32" s="118"/>
      <c r="G32" s="93">
        <v>1</v>
      </c>
      <c r="H32" s="94"/>
      <c r="I32" s="93">
        <v>2</v>
      </c>
      <c r="J32" s="94"/>
      <c r="K32" s="17">
        <f t="shared" si="0"/>
        <v>84.287999999999997</v>
      </c>
      <c r="L32" s="23"/>
      <c r="M32" s="24"/>
      <c r="N32" s="25"/>
      <c r="O32" s="25" t="s">
        <v>124</v>
      </c>
      <c r="Q32" s="22"/>
      <c r="S32"/>
    </row>
    <row r="33" spans="1:19" s="6" customFormat="1" ht="15" customHeight="1">
      <c r="A33" s="116">
        <v>16.7</v>
      </c>
      <c r="B33" s="117"/>
      <c r="C33" s="118"/>
      <c r="D33" s="119">
        <v>1.2</v>
      </c>
      <c r="E33" s="117"/>
      <c r="F33" s="118"/>
      <c r="G33" s="93">
        <v>1</v>
      </c>
      <c r="H33" s="94"/>
      <c r="I33" s="93">
        <v>2</v>
      </c>
      <c r="J33" s="94"/>
      <c r="K33" s="17">
        <f t="shared" si="0"/>
        <v>40.08</v>
      </c>
      <c r="L33" s="23"/>
      <c r="M33" s="24"/>
      <c r="N33" s="25"/>
      <c r="O33" s="25" t="s">
        <v>124</v>
      </c>
      <c r="Q33" s="22"/>
      <c r="S33"/>
    </row>
    <row r="34" spans="1:19" s="6" customFormat="1" ht="15" customHeight="1">
      <c r="A34" s="116">
        <v>10</v>
      </c>
      <c r="B34" s="117"/>
      <c r="C34" s="118"/>
      <c r="D34" s="119">
        <v>1.4</v>
      </c>
      <c r="E34" s="117"/>
      <c r="F34" s="118"/>
      <c r="G34" s="93">
        <v>1</v>
      </c>
      <c r="H34" s="94"/>
      <c r="I34" s="93">
        <v>1</v>
      </c>
      <c r="J34" s="94"/>
      <c r="K34" s="17">
        <f t="shared" si="0"/>
        <v>14</v>
      </c>
      <c r="L34" s="23"/>
      <c r="M34" s="24"/>
      <c r="N34" s="25"/>
      <c r="O34" s="25" t="s">
        <v>120</v>
      </c>
      <c r="Q34" s="22"/>
      <c r="S34"/>
    </row>
    <row r="35" spans="1:19" s="6" customFormat="1" ht="15" customHeight="1">
      <c r="A35" s="116">
        <v>3.9</v>
      </c>
      <c r="B35" s="117"/>
      <c r="C35" s="118"/>
      <c r="D35" s="119">
        <v>1.9</v>
      </c>
      <c r="E35" s="117"/>
      <c r="F35" s="118"/>
      <c r="G35" s="93">
        <v>1</v>
      </c>
      <c r="H35" s="94"/>
      <c r="I35" s="93">
        <v>1</v>
      </c>
      <c r="J35" s="94"/>
      <c r="K35" s="17">
        <f t="shared" si="0"/>
        <v>7.4099999999999993</v>
      </c>
      <c r="L35" s="23"/>
      <c r="M35" s="24"/>
      <c r="N35" s="25"/>
      <c r="O35" s="25" t="s">
        <v>120</v>
      </c>
      <c r="Q35" s="22"/>
      <c r="S35"/>
    </row>
    <row r="36" spans="1:19" s="6" customFormat="1" ht="15" customHeight="1">
      <c r="A36" s="116">
        <v>3</v>
      </c>
      <c r="B36" s="117"/>
      <c r="C36" s="118"/>
      <c r="D36" s="119">
        <v>1.4</v>
      </c>
      <c r="E36" s="117"/>
      <c r="F36" s="118"/>
      <c r="G36" s="93">
        <v>1</v>
      </c>
      <c r="H36" s="94"/>
      <c r="I36" s="93">
        <v>1</v>
      </c>
      <c r="J36" s="94"/>
      <c r="K36" s="17">
        <f t="shared" si="0"/>
        <v>4.1999999999999993</v>
      </c>
      <c r="L36" s="23"/>
      <c r="M36" s="24">
        <f>TRUNC(((((D36*20)+F36)-((A36*20)+C36))*I36),2)</f>
        <v>-32</v>
      </c>
      <c r="N36" s="25"/>
      <c r="O36" s="25" t="s">
        <v>120</v>
      </c>
      <c r="Q36" s="22"/>
      <c r="S36"/>
    </row>
    <row r="37" spans="1:19" s="6" customFormat="1" ht="15" customHeight="1">
      <c r="A37" s="116">
        <v>4</v>
      </c>
      <c r="B37" s="117"/>
      <c r="C37" s="118"/>
      <c r="D37" s="119">
        <v>1.4</v>
      </c>
      <c r="E37" s="117"/>
      <c r="F37" s="118"/>
      <c r="G37" s="93">
        <v>1</v>
      </c>
      <c r="H37" s="94"/>
      <c r="I37" s="93">
        <v>1</v>
      </c>
      <c r="J37" s="94"/>
      <c r="K37" s="17">
        <f t="shared" si="0"/>
        <v>5.6</v>
      </c>
      <c r="L37" s="23"/>
      <c r="M37" s="24">
        <f>TRUNC(((((D37*20)+F37)-((A37*20)+C37))*I37),2)</f>
        <v>-52</v>
      </c>
      <c r="N37" s="25"/>
      <c r="O37" s="25" t="s">
        <v>120</v>
      </c>
      <c r="Q37" s="22"/>
      <c r="S37"/>
    </row>
    <row r="38" spans="1:19" s="6" customFormat="1" ht="15" customHeight="1">
      <c r="A38" s="70"/>
      <c r="B38" s="71"/>
      <c r="C38" s="72"/>
      <c r="D38" s="73"/>
      <c r="E38" s="71"/>
      <c r="F38" s="72"/>
      <c r="G38" s="74"/>
      <c r="H38" s="75"/>
      <c r="I38" s="76"/>
      <c r="J38" s="77"/>
      <c r="K38" s="17"/>
      <c r="L38" s="23"/>
      <c r="M38" s="24"/>
      <c r="N38" s="25"/>
      <c r="O38" s="25"/>
      <c r="Q38" s="22"/>
      <c r="S38"/>
    </row>
    <row r="39" spans="1:19" s="6" customFormat="1" ht="15" customHeight="1">
      <c r="A39" s="70"/>
      <c r="B39" s="71"/>
      <c r="C39" s="72"/>
      <c r="D39" s="73"/>
      <c r="E39" s="71"/>
      <c r="F39" s="72"/>
      <c r="G39" s="74"/>
      <c r="H39" s="75"/>
      <c r="I39" s="76"/>
      <c r="J39" s="77"/>
      <c r="K39" s="17"/>
      <c r="L39" s="23"/>
      <c r="M39" s="24"/>
      <c r="N39" s="25"/>
      <c r="O39" s="25"/>
      <c r="Q39" s="22"/>
      <c r="S39"/>
    </row>
    <row r="40" spans="1:19" s="6" customFormat="1" ht="15" customHeight="1">
      <c r="A40" s="70"/>
      <c r="B40" s="71"/>
      <c r="C40" s="72"/>
      <c r="D40" s="73"/>
      <c r="E40" s="71"/>
      <c r="F40" s="72"/>
      <c r="G40" s="74"/>
      <c r="H40" s="75"/>
      <c r="I40" s="76"/>
      <c r="J40" s="77"/>
      <c r="K40" s="17"/>
      <c r="L40" s="23"/>
      <c r="M40" s="24"/>
      <c r="N40" s="25"/>
      <c r="O40" s="25"/>
      <c r="Q40" s="22"/>
      <c r="S40"/>
    </row>
    <row r="41" spans="1:19" s="6" customFormat="1" ht="15" customHeight="1">
      <c r="A41" s="70"/>
      <c r="B41" s="71"/>
      <c r="C41" s="72"/>
      <c r="D41" s="73"/>
      <c r="E41" s="71"/>
      <c r="F41" s="72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/>
    </row>
    <row r="42" spans="1:19" s="6" customFormat="1" ht="15" customHeight="1">
      <c r="A42" s="70"/>
      <c r="B42" s="71"/>
      <c r="C42" s="72"/>
      <c r="D42" s="73"/>
      <c r="E42" s="71"/>
      <c r="F42" s="72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70"/>
      <c r="B43" s="71"/>
      <c r="C43" s="72"/>
      <c r="D43" s="73"/>
      <c r="E43" s="71"/>
      <c r="F43" s="72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70"/>
      <c r="B44" s="71"/>
      <c r="C44" s="72"/>
      <c r="D44" s="73"/>
      <c r="E44" s="71"/>
      <c r="F44" s="72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70"/>
      <c r="B45" s="71"/>
      <c r="C45" s="72"/>
      <c r="D45" s="73"/>
      <c r="E45" s="71"/>
      <c r="F45" s="72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70"/>
      <c r="B46" s="71"/>
      <c r="C46" s="72"/>
      <c r="D46" s="73"/>
      <c r="E46" s="71"/>
      <c r="F46" s="72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70"/>
      <c r="B47" s="71"/>
      <c r="C47" s="72"/>
      <c r="D47" s="73"/>
      <c r="E47" s="71"/>
      <c r="F47" s="72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2195.5379999999996</v>
      </c>
      <c r="K48" s="96"/>
      <c r="L48" s="27"/>
      <c r="M48" s="28" t="e">
        <f>SUM(#REF!)</f>
        <v>#REF!</v>
      </c>
      <c r="N48" s="30"/>
      <c r="O48" s="30">
        <f>J48</f>
        <v>2195.5379999999996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R19" sqref="R19"/>
    </sheetView>
  </sheetViews>
  <sheetFormatPr defaultRowHeight="12.75"/>
  <cols>
    <col min="1" max="1" width="8.7109375" customWidth="1"/>
    <col min="2" max="2" width="1.7109375" customWidth="1"/>
    <col min="3" max="3" width="6.71093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0"/>
      <c r="B1" s="41"/>
      <c r="C1" s="41"/>
      <c r="D1" s="41"/>
      <c r="E1" s="42" t="s">
        <v>26</v>
      </c>
      <c r="F1" s="41"/>
      <c r="G1" s="41"/>
      <c r="H1" s="41"/>
      <c r="I1" s="43"/>
      <c r="J1" s="44"/>
      <c r="K1" s="44"/>
      <c r="L1" s="45"/>
      <c r="M1" s="41"/>
      <c r="N1" s="41"/>
      <c r="O1" s="46"/>
    </row>
    <row r="2" spans="1:19" s="1" customFormat="1" ht="15" customHeight="1">
      <c r="A2" s="47"/>
      <c r="B2" s="48"/>
      <c r="C2" s="48"/>
      <c r="D2" s="48"/>
      <c r="E2" s="49" t="s">
        <v>0</v>
      </c>
      <c r="F2" s="48"/>
      <c r="G2" s="48"/>
      <c r="H2" s="48"/>
      <c r="I2" s="50"/>
      <c r="J2" s="51"/>
      <c r="K2" s="51"/>
      <c r="L2" s="51"/>
      <c r="M2" s="49"/>
      <c r="N2" s="49"/>
      <c r="O2" s="52"/>
      <c r="P2" s="2"/>
      <c r="Q2" s="2"/>
      <c r="R2" s="2"/>
    </row>
    <row r="3" spans="1:19" s="1" customFormat="1" ht="15" customHeight="1">
      <c r="A3" s="47"/>
      <c r="B3" s="48"/>
      <c r="C3" s="48"/>
      <c r="D3" s="48"/>
      <c r="E3" s="48" t="s">
        <v>139</v>
      </c>
      <c r="F3" s="48"/>
      <c r="G3" s="48"/>
      <c r="H3" s="48"/>
      <c r="I3" s="50"/>
      <c r="J3" s="51"/>
      <c r="K3" s="51"/>
      <c r="L3" s="51"/>
      <c r="M3" s="49"/>
      <c r="N3" s="49"/>
      <c r="O3" s="52"/>
      <c r="P3" s="2"/>
      <c r="Q3" s="2"/>
      <c r="R3" s="2"/>
    </row>
    <row r="4" spans="1:19" s="1" customFormat="1" ht="15" customHeight="1">
      <c r="A4" s="53" t="s">
        <v>86</v>
      </c>
      <c r="B4" s="49"/>
      <c r="C4" s="49"/>
      <c r="D4" s="49"/>
      <c r="E4" s="49"/>
      <c r="F4" s="49"/>
      <c r="G4" s="49"/>
      <c r="H4" s="49"/>
      <c r="I4" s="51"/>
      <c r="J4" s="51"/>
      <c r="K4" s="51"/>
      <c r="L4" s="54"/>
      <c r="M4" s="48"/>
      <c r="N4" s="48"/>
      <c r="O4" s="55"/>
    </row>
    <row r="5" spans="1:19" s="6" customFormat="1" ht="39.75" customHeight="1">
      <c r="A5" s="56" t="s">
        <v>11</v>
      </c>
      <c r="B5" s="57"/>
      <c r="C5" s="58">
        <v>101161</v>
      </c>
      <c r="D5" s="78" t="s">
        <v>117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</row>
    <row r="6" spans="1:19" s="11" customFormat="1" ht="24.95" customHeight="1" thickBot="1">
      <c r="A6" s="59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60"/>
      <c r="M6" s="60"/>
      <c r="N6" s="60"/>
      <c r="O6" s="61"/>
      <c r="P6" s="10"/>
      <c r="Q6" s="6" t="s">
        <v>33</v>
      </c>
    </row>
    <row r="7" spans="1:19" s="14" customFormat="1" ht="15" customHeight="1">
      <c r="A7" s="80" t="s">
        <v>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12"/>
      <c r="O7" s="83" t="s">
        <v>2</v>
      </c>
      <c r="P7" s="13"/>
      <c r="Q7" s="13"/>
      <c r="R7" s="13"/>
    </row>
    <row r="8" spans="1:19" s="14" customFormat="1" ht="15" customHeight="1">
      <c r="A8" s="86" t="s">
        <v>4</v>
      </c>
      <c r="B8" s="87"/>
      <c r="C8" s="87"/>
      <c r="D8" s="88" t="s">
        <v>21</v>
      </c>
      <c r="E8" s="88"/>
      <c r="F8" s="88"/>
      <c r="G8" s="87"/>
      <c r="H8" s="87"/>
      <c r="I8" s="87" t="s">
        <v>5</v>
      </c>
      <c r="J8" s="87"/>
      <c r="K8" s="87" t="s">
        <v>28</v>
      </c>
      <c r="L8" s="87"/>
      <c r="M8" s="89" t="s">
        <v>6</v>
      </c>
      <c r="N8" s="15"/>
      <c r="O8" s="84"/>
      <c r="P8" s="13"/>
      <c r="Q8" s="13"/>
      <c r="R8" s="13"/>
    </row>
    <row r="9" spans="1:19" s="14" customFormat="1" ht="13.5" customHeight="1" thickBot="1">
      <c r="A9" s="86"/>
      <c r="B9" s="87"/>
      <c r="C9" s="87"/>
      <c r="D9" s="88"/>
      <c r="E9" s="88"/>
      <c r="F9" s="88"/>
      <c r="G9" s="87"/>
      <c r="H9" s="87"/>
      <c r="I9" s="87"/>
      <c r="J9" s="87"/>
      <c r="K9" s="87"/>
      <c r="L9" s="87"/>
      <c r="M9" s="90"/>
      <c r="N9" s="16"/>
      <c r="O9" s="85"/>
    </row>
    <row r="10" spans="1:19" s="6" customFormat="1" ht="15" customHeight="1">
      <c r="A10" s="70">
        <v>17.3</v>
      </c>
      <c r="B10" s="71"/>
      <c r="C10" s="72"/>
      <c r="D10" s="73">
        <v>2.4</v>
      </c>
      <c r="E10" s="71"/>
      <c r="F10" s="72"/>
      <c r="G10" s="74"/>
      <c r="H10" s="75"/>
      <c r="I10" s="76">
        <v>1</v>
      </c>
      <c r="J10" s="77"/>
      <c r="K10" s="17">
        <f t="shared" ref="K10:K11" si="0">A10*D10*I10</f>
        <v>41.52</v>
      </c>
      <c r="L10" s="18"/>
      <c r="M10" s="19"/>
      <c r="N10" s="20"/>
      <c r="O10" s="21"/>
      <c r="Q10" s="22"/>
      <c r="R10" s="11"/>
      <c r="S10" s="22"/>
    </row>
    <row r="11" spans="1:19" s="6" customFormat="1" ht="15" customHeight="1">
      <c r="A11" s="70">
        <v>21.3</v>
      </c>
      <c r="B11" s="71"/>
      <c r="C11" s="72"/>
      <c r="D11" s="73">
        <v>2.4</v>
      </c>
      <c r="E11" s="71"/>
      <c r="F11" s="72"/>
      <c r="G11" s="74"/>
      <c r="H11" s="75"/>
      <c r="I11" s="76">
        <v>1</v>
      </c>
      <c r="J11" s="77"/>
      <c r="K11" s="17">
        <f t="shared" si="0"/>
        <v>51.12</v>
      </c>
      <c r="L11" s="23"/>
      <c r="M11" s="24"/>
      <c r="N11" s="25"/>
      <c r="O11" s="21"/>
      <c r="Q11" s="22"/>
      <c r="R11" s="11"/>
      <c r="S11" s="22"/>
    </row>
    <row r="12" spans="1:19" s="6" customFormat="1" ht="15" customHeight="1">
      <c r="A12" s="70"/>
      <c r="B12" s="71"/>
      <c r="C12" s="72"/>
      <c r="D12" s="73"/>
      <c r="E12" s="71"/>
      <c r="F12" s="72"/>
      <c r="G12" s="74"/>
      <c r="H12" s="75"/>
      <c r="I12" s="76"/>
      <c r="J12" s="77"/>
      <c r="K12" s="17"/>
      <c r="L12" s="23"/>
      <c r="M12" s="24"/>
      <c r="N12" s="25"/>
      <c r="O12" s="21"/>
      <c r="Q12" s="22"/>
      <c r="R12" s="11"/>
      <c r="S12" s="22"/>
    </row>
    <row r="13" spans="1:19" s="6" customFormat="1" ht="15" customHeight="1">
      <c r="A13" s="70"/>
      <c r="B13" s="71"/>
      <c r="C13" s="72"/>
      <c r="D13" s="73"/>
      <c r="E13" s="71"/>
      <c r="F13" s="72"/>
      <c r="G13" s="74"/>
      <c r="H13" s="75"/>
      <c r="I13" s="76"/>
      <c r="J13" s="77"/>
      <c r="K13" s="17"/>
      <c r="L13" s="23"/>
      <c r="M13" s="24"/>
      <c r="N13" s="25"/>
      <c r="O13" s="21"/>
      <c r="Q13" s="22"/>
      <c r="R13" s="11"/>
      <c r="S13" s="22"/>
    </row>
    <row r="14" spans="1:19" s="6" customFormat="1" ht="15" customHeight="1">
      <c r="A14" s="70"/>
      <c r="B14" s="71"/>
      <c r="C14" s="72"/>
      <c r="D14" s="73"/>
      <c r="E14" s="71"/>
      <c r="F14" s="72"/>
      <c r="G14" s="74"/>
      <c r="H14" s="75"/>
      <c r="I14" s="76"/>
      <c r="J14" s="77"/>
      <c r="K14" s="17"/>
      <c r="L14" s="23"/>
      <c r="M14" s="24"/>
      <c r="N14" s="25"/>
      <c r="O14" s="25"/>
      <c r="Q14" s="22"/>
      <c r="S14" s="22"/>
    </row>
    <row r="15" spans="1:19" s="6" customFormat="1" ht="15" customHeight="1">
      <c r="A15" s="70"/>
      <c r="B15" s="71"/>
      <c r="C15" s="72"/>
      <c r="D15" s="73"/>
      <c r="E15" s="71"/>
      <c r="F15" s="72"/>
      <c r="G15" s="74"/>
      <c r="H15" s="75"/>
      <c r="I15" s="76"/>
      <c r="J15" s="77"/>
      <c r="K15" s="17"/>
      <c r="L15" s="23"/>
      <c r="M15" s="24"/>
      <c r="N15" s="25"/>
      <c r="O15" s="25"/>
      <c r="Q15" s="22"/>
      <c r="S15"/>
    </row>
    <row r="16" spans="1:19" s="6" customFormat="1" ht="15" customHeight="1">
      <c r="A16" s="70"/>
      <c r="B16" s="71"/>
      <c r="C16" s="72"/>
      <c r="D16" s="73"/>
      <c r="E16" s="71"/>
      <c r="F16" s="72"/>
      <c r="G16" s="74"/>
      <c r="H16" s="75"/>
      <c r="I16" s="76"/>
      <c r="J16" s="77"/>
      <c r="K16" s="17"/>
      <c r="L16" s="18"/>
      <c r="M16" s="19"/>
      <c r="N16" s="20"/>
      <c r="O16" s="25"/>
      <c r="Q16" s="22"/>
      <c r="S16"/>
    </row>
    <row r="17" spans="1:19" s="6" customFormat="1" ht="15" customHeight="1">
      <c r="A17" s="70"/>
      <c r="B17" s="71"/>
      <c r="C17" s="72"/>
      <c r="D17" s="73"/>
      <c r="E17" s="71"/>
      <c r="F17" s="72"/>
      <c r="G17" s="74"/>
      <c r="H17" s="75"/>
      <c r="I17" s="76"/>
      <c r="J17" s="77"/>
      <c r="K17" s="17"/>
      <c r="L17" s="23"/>
      <c r="M17" s="24"/>
      <c r="N17" s="25"/>
      <c r="O17" s="25"/>
      <c r="Q17" s="22"/>
      <c r="S17"/>
    </row>
    <row r="18" spans="1:19" s="6" customFormat="1" ht="15" customHeight="1">
      <c r="A18" s="70"/>
      <c r="B18" s="71"/>
      <c r="C18" s="72"/>
      <c r="D18" s="73"/>
      <c r="E18" s="71"/>
      <c r="F18" s="72"/>
      <c r="G18" s="74"/>
      <c r="H18" s="75"/>
      <c r="I18" s="76"/>
      <c r="J18" s="77"/>
      <c r="K18" s="17"/>
      <c r="L18" s="23"/>
      <c r="M18" s="24"/>
      <c r="N18" s="25"/>
      <c r="O18" s="25"/>
      <c r="Q18" s="22"/>
      <c r="S18"/>
    </row>
    <row r="19" spans="1:19" s="6" customFormat="1" ht="15" customHeight="1">
      <c r="A19" s="70"/>
      <c r="B19" s="71"/>
      <c r="C19" s="72"/>
      <c r="D19" s="73"/>
      <c r="E19" s="71"/>
      <c r="F19" s="72"/>
      <c r="G19" s="93"/>
      <c r="H19" s="94"/>
      <c r="I19" s="76"/>
      <c r="J19" s="77"/>
      <c r="K19" s="17"/>
      <c r="L19" s="23"/>
      <c r="M19" s="24"/>
      <c r="N19" s="25"/>
      <c r="O19" s="25"/>
      <c r="Q19" s="22"/>
      <c r="S19"/>
    </row>
    <row r="20" spans="1:19" s="6" customFormat="1" ht="15" customHeight="1">
      <c r="A20" s="70"/>
      <c r="B20" s="71"/>
      <c r="C20" s="72"/>
      <c r="D20" s="73"/>
      <c r="E20" s="71"/>
      <c r="F20" s="72"/>
      <c r="G20" s="74"/>
      <c r="H20" s="75"/>
      <c r="I20" s="76"/>
      <c r="J20" s="77"/>
      <c r="K20" s="17"/>
      <c r="L20" s="23"/>
      <c r="M20" s="24"/>
      <c r="N20" s="25"/>
      <c r="O20" s="25"/>
      <c r="Q20" s="22"/>
      <c r="S20"/>
    </row>
    <row r="21" spans="1:19" s="6" customFormat="1" ht="15" customHeight="1">
      <c r="A21" s="70"/>
      <c r="B21" s="71"/>
      <c r="C21" s="72"/>
      <c r="D21" s="73"/>
      <c r="E21" s="71"/>
      <c r="F21" s="72"/>
      <c r="G21" s="74"/>
      <c r="H21" s="75"/>
      <c r="I21" s="76"/>
      <c r="J21" s="77"/>
      <c r="K21" s="17"/>
      <c r="L21" s="18">
        <v>7.99</v>
      </c>
      <c r="M21" s="19">
        <f>TRUNC((K21*L21),2)</f>
        <v>0</v>
      </c>
      <c r="N21" s="20"/>
      <c r="O21" s="26"/>
      <c r="Q21" s="22"/>
      <c r="S21"/>
    </row>
    <row r="22" spans="1:19" s="6" customFormat="1" ht="15" customHeight="1">
      <c r="A22" s="70"/>
      <c r="B22" s="71"/>
      <c r="C22" s="72"/>
      <c r="D22" s="73"/>
      <c r="E22" s="71"/>
      <c r="F22" s="72"/>
      <c r="G22" s="74"/>
      <c r="H22" s="75"/>
      <c r="I22" s="76"/>
      <c r="J22" s="77"/>
      <c r="K22" s="17"/>
      <c r="L22" s="23">
        <v>7.99</v>
      </c>
      <c r="M22" s="24">
        <f>TRUNC((K22*L22),2)</f>
        <v>0</v>
      </c>
      <c r="N22" s="25"/>
      <c r="O22" s="25"/>
      <c r="Q22" s="22"/>
      <c r="S22"/>
    </row>
    <row r="23" spans="1:19" s="6" customFormat="1" ht="15" customHeight="1">
      <c r="A23" s="70"/>
      <c r="B23" s="71"/>
      <c r="C23" s="72"/>
      <c r="D23" s="73"/>
      <c r="E23" s="71"/>
      <c r="F23" s="72"/>
      <c r="G23" s="74"/>
      <c r="H23" s="75"/>
      <c r="I23" s="76"/>
      <c r="J23" s="77"/>
      <c r="K23" s="17"/>
      <c r="L23" s="23"/>
      <c r="M23" s="24"/>
      <c r="N23" s="25"/>
      <c r="O23" s="25"/>
      <c r="Q23" s="22"/>
      <c r="S23"/>
    </row>
    <row r="24" spans="1:19" s="6" customFormat="1" ht="15" customHeight="1">
      <c r="A24" s="70"/>
      <c r="B24" s="71"/>
      <c r="C24" s="72"/>
      <c r="D24" s="73"/>
      <c r="E24" s="71"/>
      <c r="F24" s="72"/>
      <c r="G24" s="74"/>
      <c r="H24" s="75"/>
      <c r="I24" s="76"/>
      <c r="J24" s="77"/>
      <c r="K24" s="17"/>
      <c r="L24" s="23"/>
      <c r="M24" s="24"/>
      <c r="N24" s="25"/>
      <c r="O24" s="25"/>
      <c r="Q24" s="22"/>
      <c r="S24"/>
    </row>
    <row r="25" spans="1:19" s="6" customFormat="1" ht="15" customHeight="1">
      <c r="A25" s="70"/>
      <c r="B25" s="71"/>
      <c r="C25" s="72"/>
      <c r="D25" s="73"/>
      <c r="E25" s="71"/>
      <c r="F25" s="72"/>
      <c r="G25" s="74"/>
      <c r="H25" s="75"/>
      <c r="I25" s="76"/>
      <c r="J25" s="77"/>
      <c r="K25" s="17"/>
      <c r="L25" s="18"/>
      <c r="M25" s="19"/>
      <c r="N25" s="20"/>
      <c r="O25" s="25"/>
      <c r="Q25" s="22"/>
      <c r="S25"/>
    </row>
    <row r="26" spans="1:19" s="6" customFormat="1" ht="15" customHeight="1">
      <c r="A26" s="70"/>
      <c r="B26" s="71"/>
      <c r="C26" s="72"/>
      <c r="D26" s="73"/>
      <c r="E26" s="71"/>
      <c r="F26" s="72"/>
      <c r="G26" s="74"/>
      <c r="H26" s="75"/>
      <c r="I26" s="76"/>
      <c r="J26" s="77"/>
      <c r="K26" s="17"/>
      <c r="L26" s="23"/>
      <c r="M26" s="24"/>
      <c r="N26" s="25"/>
      <c r="O26" s="25"/>
      <c r="Q26" s="22"/>
      <c r="S26"/>
    </row>
    <row r="27" spans="1:19" s="6" customFormat="1" ht="15" customHeight="1">
      <c r="A27" s="70"/>
      <c r="B27" s="71"/>
      <c r="C27" s="72"/>
      <c r="D27" s="73"/>
      <c r="E27" s="71"/>
      <c r="F27" s="72"/>
      <c r="G27" s="74"/>
      <c r="H27" s="75"/>
      <c r="I27" s="76"/>
      <c r="J27" s="77"/>
      <c r="K27" s="17"/>
      <c r="L27" s="23"/>
      <c r="M27" s="24"/>
      <c r="N27" s="25"/>
      <c r="O27" s="25"/>
      <c r="Q27" s="22"/>
      <c r="S27"/>
    </row>
    <row r="28" spans="1:19" s="6" customFormat="1" ht="15" customHeight="1">
      <c r="A28" s="70"/>
      <c r="B28" s="71"/>
      <c r="C28" s="72"/>
      <c r="D28" s="73"/>
      <c r="E28" s="71"/>
      <c r="F28" s="72"/>
      <c r="G28" s="74"/>
      <c r="H28" s="75"/>
      <c r="I28" s="76"/>
      <c r="J28" s="77"/>
      <c r="K28" s="17"/>
      <c r="L28" s="23"/>
      <c r="M28" s="24"/>
      <c r="N28" s="25"/>
      <c r="O28" s="25"/>
      <c r="Q28" s="22"/>
      <c r="S28"/>
    </row>
    <row r="29" spans="1:19" s="6" customFormat="1" ht="15" customHeight="1">
      <c r="A29" s="70"/>
      <c r="B29" s="71"/>
      <c r="C29" s="72"/>
      <c r="D29" s="73"/>
      <c r="E29" s="71"/>
      <c r="F29" s="72"/>
      <c r="G29" s="74"/>
      <c r="H29" s="75"/>
      <c r="I29" s="76"/>
      <c r="J29" s="77"/>
      <c r="K29" s="17"/>
      <c r="L29" s="23"/>
      <c r="M29" s="24"/>
      <c r="N29" s="25"/>
      <c r="O29" s="25"/>
      <c r="Q29" s="22"/>
      <c r="S29"/>
    </row>
    <row r="30" spans="1:19" s="6" customFormat="1" ht="15" customHeight="1">
      <c r="A30" s="70"/>
      <c r="B30" s="71"/>
      <c r="C30" s="72"/>
      <c r="D30" s="73"/>
      <c r="E30" s="71"/>
      <c r="F30" s="72"/>
      <c r="G30" s="74"/>
      <c r="H30" s="75"/>
      <c r="I30" s="76"/>
      <c r="J30" s="77"/>
      <c r="K30" s="17"/>
      <c r="L30" s="23"/>
      <c r="M30" s="24"/>
      <c r="N30" s="25"/>
      <c r="O30" s="25"/>
      <c r="Q30" s="22"/>
      <c r="S30"/>
    </row>
    <row r="31" spans="1:19" s="6" customFormat="1" ht="15" customHeight="1">
      <c r="A31" s="70"/>
      <c r="B31" s="71"/>
      <c r="C31" s="72"/>
      <c r="D31" s="73"/>
      <c r="E31" s="71"/>
      <c r="F31" s="72"/>
      <c r="G31" s="74"/>
      <c r="H31" s="75"/>
      <c r="I31" s="76"/>
      <c r="J31" s="77"/>
      <c r="K31" s="17"/>
      <c r="L31" s="23"/>
      <c r="M31" s="24"/>
      <c r="N31" s="25"/>
      <c r="O31" s="25"/>
      <c r="Q31" s="22"/>
      <c r="S31"/>
    </row>
    <row r="32" spans="1:19" s="6" customFormat="1" ht="15" customHeight="1">
      <c r="A32" s="70"/>
      <c r="B32" s="71"/>
      <c r="C32" s="72"/>
      <c r="D32" s="73"/>
      <c r="E32" s="71"/>
      <c r="F32" s="72"/>
      <c r="G32" s="74"/>
      <c r="H32" s="75"/>
      <c r="I32" s="76"/>
      <c r="J32" s="77"/>
      <c r="K32" s="17"/>
      <c r="L32" s="23"/>
      <c r="M32" s="24"/>
      <c r="N32" s="25"/>
      <c r="O32" s="25"/>
      <c r="Q32" s="22"/>
      <c r="S32"/>
    </row>
    <row r="33" spans="1:19" s="6" customFormat="1" ht="15" customHeight="1">
      <c r="A33" s="70"/>
      <c r="B33" s="71"/>
      <c r="C33" s="72"/>
      <c r="D33" s="73"/>
      <c r="E33" s="71"/>
      <c r="F33" s="72"/>
      <c r="G33" s="74"/>
      <c r="H33" s="75"/>
      <c r="I33" s="76"/>
      <c r="J33" s="77"/>
      <c r="K33" s="17"/>
      <c r="L33" s="23"/>
      <c r="M33" s="24"/>
      <c r="N33" s="25"/>
      <c r="O33" s="25"/>
      <c r="Q33" s="22"/>
      <c r="S33"/>
    </row>
    <row r="34" spans="1:19" s="6" customFormat="1" ht="15" customHeight="1">
      <c r="A34" s="70"/>
      <c r="B34" s="71"/>
      <c r="C34" s="72"/>
      <c r="D34" s="73"/>
      <c r="E34" s="71"/>
      <c r="F34" s="72"/>
      <c r="G34" s="74"/>
      <c r="H34" s="75"/>
      <c r="I34" s="76"/>
      <c r="J34" s="77"/>
      <c r="K34" s="17"/>
      <c r="L34" s="23"/>
      <c r="M34" s="24"/>
      <c r="N34" s="25"/>
      <c r="O34" s="25"/>
      <c r="Q34" s="22"/>
      <c r="S34"/>
    </row>
    <row r="35" spans="1:19" s="6" customFormat="1" ht="15" customHeight="1">
      <c r="A35" s="70"/>
      <c r="B35" s="71"/>
      <c r="C35" s="72"/>
      <c r="D35" s="73"/>
      <c r="E35" s="71"/>
      <c r="F35" s="72"/>
      <c r="G35" s="74"/>
      <c r="H35" s="75"/>
      <c r="I35" s="76"/>
      <c r="J35" s="77"/>
      <c r="K35" s="17"/>
      <c r="L35" s="23"/>
      <c r="M35" s="24"/>
      <c r="N35" s="25"/>
      <c r="O35" s="25"/>
      <c r="Q35" s="22"/>
      <c r="S35"/>
    </row>
    <row r="36" spans="1:19" s="6" customFormat="1" ht="15" customHeight="1">
      <c r="A36" s="70"/>
      <c r="B36" s="71"/>
      <c r="C36" s="72"/>
      <c r="D36" s="73"/>
      <c r="E36" s="71"/>
      <c r="F36" s="72"/>
      <c r="G36" s="74"/>
      <c r="H36" s="75"/>
      <c r="I36" s="76"/>
      <c r="J36" s="77"/>
      <c r="K36" s="17"/>
      <c r="L36" s="23"/>
      <c r="M36" s="24">
        <f>TRUNC(((((D36*20)+F36)-((A36*20)+C36))*I36),2)</f>
        <v>0</v>
      </c>
      <c r="N36" s="25"/>
      <c r="O36" s="25"/>
      <c r="Q36" s="22"/>
      <c r="S36"/>
    </row>
    <row r="37" spans="1:19" s="6" customFormat="1" ht="15" customHeight="1">
      <c r="A37" s="70"/>
      <c r="B37" s="71"/>
      <c r="C37" s="72"/>
      <c r="D37" s="73"/>
      <c r="E37" s="71"/>
      <c r="F37" s="72"/>
      <c r="G37" s="74"/>
      <c r="H37" s="75"/>
      <c r="I37" s="76"/>
      <c r="J37" s="77"/>
      <c r="K37" s="17"/>
      <c r="L37" s="23"/>
      <c r="M37" s="24">
        <f>TRUNC(((((D37*20)+F37)-((A37*20)+C37))*I37),2)</f>
        <v>0</v>
      </c>
      <c r="N37" s="25"/>
      <c r="O37" s="25"/>
      <c r="Q37" s="22"/>
      <c r="S37"/>
    </row>
    <row r="38" spans="1:19" s="6" customFormat="1" ht="15" customHeight="1">
      <c r="A38" s="70"/>
      <c r="B38" s="71"/>
      <c r="C38" s="72"/>
      <c r="D38" s="73"/>
      <c r="E38" s="71"/>
      <c r="F38" s="72"/>
      <c r="G38" s="74"/>
      <c r="H38" s="75"/>
      <c r="I38" s="76"/>
      <c r="J38" s="77"/>
      <c r="K38" s="17"/>
      <c r="L38" s="23"/>
      <c r="M38" s="24"/>
      <c r="N38" s="25"/>
      <c r="O38" s="25"/>
      <c r="Q38" s="22"/>
      <c r="S38"/>
    </row>
    <row r="39" spans="1:19" s="6" customFormat="1" ht="15" customHeight="1">
      <c r="A39" s="70"/>
      <c r="B39" s="71"/>
      <c r="C39" s="72"/>
      <c r="D39" s="73"/>
      <c r="E39" s="71"/>
      <c r="F39" s="72"/>
      <c r="G39" s="74"/>
      <c r="H39" s="75"/>
      <c r="I39" s="76"/>
      <c r="J39" s="77"/>
      <c r="K39" s="17"/>
      <c r="L39" s="23"/>
      <c r="M39" s="24"/>
      <c r="N39" s="25"/>
      <c r="O39" s="25"/>
      <c r="Q39" s="22"/>
      <c r="S39"/>
    </row>
    <row r="40" spans="1:19" s="6" customFormat="1" ht="15" customHeight="1">
      <c r="A40" s="70"/>
      <c r="B40" s="71"/>
      <c r="C40" s="72"/>
      <c r="D40" s="73"/>
      <c r="E40" s="71"/>
      <c r="F40" s="72"/>
      <c r="G40" s="74"/>
      <c r="H40" s="75"/>
      <c r="I40" s="76"/>
      <c r="J40" s="77"/>
      <c r="K40" s="17"/>
      <c r="L40" s="23"/>
      <c r="M40" s="24"/>
      <c r="N40" s="25"/>
      <c r="O40" s="25"/>
      <c r="Q40" s="22"/>
      <c r="S40"/>
    </row>
    <row r="41" spans="1:19" s="6" customFormat="1" ht="15" customHeight="1">
      <c r="A41" s="70"/>
      <c r="B41" s="71"/>
      <c r="C41" s="72"/>
      <c r="D41" s="73"/>
      <c r="E41" s="71"/>
      <c r="F41" s="72"/>
      <c r="G41" s="93"/>
      <c r="H41" s="94"/>
      <c r="I41" s="76"/>
      <c r="J41" s="77"/>
      <c r="K41" s="17"/>
      <c r="L41" s="23"/>
      <c r="M41" s="24"/>
      <c r="N41" s="25"/>
      <c r="O41" s="25"/>
      <c r="Q41" s="22"/>
      <c r="S41"/>
    </row>
    <row r="42" spans="1:19" s="6" customFormat="1" ht="15" customHeight="1">
      <c r="A42" s="70"/>
      <c r="B42" s="71"/>
      <c r="C42" s="72"/>
      <c r="D42" s="73"/>
      <c r="E42" s="71"/>
      <c r="F42" s="72"/>
      <c r="G42" s="93"/>
      <c r="H42" s="94"/>
      <c r="I42" s="76"/>
      <c r="J42" s="77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70"/>
      <c r="B43" s="71"/>
      <c r="C43" s="72"/>
      <c r="D43" s="73"/>
      <c r="E43" s="71"/>
      <c r="F43" s="72"/>
      <c r="G43" s="93"/>
      <c r="H43" s="94"/>
      <c r="I43" s="76"/>
      <c r="J43" s="77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70"/>
      <c r="B44" s="71"/>
      <c r="C44" s="72"/>
      <c r="D44" s="73"/>
      <c r="E44" s="71"/>
      <c r="F44" s="72"/>
      <c r="G44" s="93"/>
      <c r="H44" s="94"/>
      <c r="I44" s="76"/>
      <c r="J44" s="77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70"/>
      <c r="B45" s="71"/>
      <c r="C45" s="72"/>
      <c r="D45" s="73"/>
      <c r="E45" s="71"/>
      <c r="F45" s="72"/>
      <c r="G45" s="93"/>
      <c r="H45" s="94"/>
      <c r="I45" s="76"/>
      <c r="J45" s="77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70"/>
      <c r="B46" s="71"/>
      <c r="C46" s="72"/>
      <c r="D46" s="73"/>
      <c r="E46" s="71"/>
      <c r="F46" s="72"/>
      <c r="G46" s="93"/>
      <c r="H46" s="94"/>
      <c r="I46" s="76"/>
      <c r="J46" s="77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70"/>
      <c r="B47" s="71"/>
      <c r="C47" s="72"/>
      <c r="D47" s="73"/>
      <c r="E47" s="71"/>
      <c r="F47" s="72"/>
      <c r="G47" s="93"/>
      <c r="H47" s="94"/>
      <c r="I47" s="76"/>
      <c r="J47" s="77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95" t="s">
        <v>7</v>
      </c>
      <c r="B48" s="96"/>
      <c r="C48" s="96"/>
      <c r="D48" s="96"/>
      <c r="E48" s="96"/>
      <c r="F48" s="96"/>
      <c r="G48" s="96"/>
      <c r="H48" s="96"/>
      <c r="I48" s="96"/>
      <c r="J48" s="97">
        <f>SUM(K10:K47)</f>
        <v>92.64</v>
      </c>
      <c r="K48" s="96"/>
      <c r="L48" s="27"/>
      <c r="M48" s="28" t="e">
        <f>SUM(#REF!)</f>
        <v>#REF!</v>
      </c>
      <c r="N48" s="30"/>
      <c r="O48" s="30">
        <f>J48</f>
        <v>92.64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8</vt:i4>
      </vt:variant>
    </vt:vector>
  </HeadingPairs>
  <TitlesOfParts>
    <vt:vector size="29" baseType="lpstr">
      <vt:lpstr>1</vt:lpstr>
      <vt:lpstr>2</vt:lpstr>
      <vt:lpstr>89471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'1'!Area_de_impressao</vt:lpstr>
      <vt:lpstr>'15'!Area_de_impressao</vt:lpstr>
      <vt:lpstr>'18'!Area_de_impressao</vt:lpstr>
      <vt:lpstr>'19'!Area_de_impressao</vt:lpstr>
      <vt:lpstr>'2'!Area_de_impressao</vt:lpstr>
      <vt:lpstr>'20'!Area_de_impressao</vt:lpstr>
      <vt:lpstr>'3'!Area_de_impressao</vt:lpstr>
      <vt:lpstr>'89471'!Area_de_impressao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2024-07-25T18:47:34Z</cp:lastPrinted>
  <dcterms:created xsi:type="dcterms:W3CDTF">2021-06-28T19:28:10Z</dcterms:created>
  <dcterms:modified xsi:type="dcterms:W3CDTF">2024-07-25T18:52:50Z</dcterms:modified>
</cp:coreProperties>
</file>